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<sst xmlns="http://schemas.openxmlformats.org/spreadsheetml/2006/main" count="117" uniqueCount="53">
  <si>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08/03/2023 16:27:50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</si>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</sst>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149.05500000000001</c:v>
                </c:pt>
                <c:pt idx="5">
                  <c:v>32.186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51.5</c:v>
                </c:pt>
                <c:pt idx="17">
                  <c:v>16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4.38</c:v>
                </c:pt>
                <c:pt idx="1">
                  <c:v>3.5230000000000001</c:v>
                </c:pt>
                <c:pt idx="2">
                  <c:v>3.4530000000000003</c:v>
                </c:pt>
                <c:pt idx="3">
                  <c:v>3.5760000000000001</c:v>
                </c:pt>
                <c:pt idx="4">
                  <c:v>4.2409999999999997</c:v>
                </c:pt>
                <c:pt idx="5">
                  <c:v>2.9890000000000003</c:v>
                </c:pt>
                <c:pt idx="6">
                  <c:v>1.6319999999999999</c:v>
                </c:pt>
                <c:pt idx="7">
                  <c:v>4.1689999999999996</c:v>
                </c:pt>
                <c:pt idx="8">
                  <c:v>5.6680000000000001</c:v>
                </c:pt>
                <c:pt idx="9">
                  <c:v>7.67</c:v>
                </c:pt>
                <c:pt idx="10">
                  <c:v>4.9000000000000002E-2</c:v>
                </c:pt>
                <c:pt idx="11">
                  <c:v>20.751999999999999</c:v>
                </c:pt>
                <c:pt idx="12">
                  <c:v>17.54</c:v>
                </c:pt>
                <c:pt idx="13">
                  <c:v>14.668999999999999</c:v>
                </c:pt>
                <c:pt idx="14">
                  <c:v>11.856</c:v>
                </c:pt>
                <c:pt idx="15">
                  <c:v>9.4239999999999995</c:v>
                </c:pt>
                <c:pt idx="16">
                  <c:v>12.371</c:v>
                </c:pt>
                <c:pt idx="17">
                  <c:v>5.6040000000000001</c:v>
                </c:pt>
                <c:pt idx="18">
                  <c:v>2.5979999999999999</c:v>
                </c:pt>
                <c:pt idx="19">
                  <c:v>1.9979999999999998</c:v>
                </c:pt>
                <c:pt idx="20">
                  <c:v>1.1419999999999999</c:v>
                </c:pt>
                <c:pt idx="21">
                  <c:v>2.0640000000000001</c:v>
                </c:pt>
                <c:pt idx="22">
                  <c:v>9.081999999999999</c:v>
                </c:pt>
                <c:pt idx="23">
                  <c:v>9.3770000000000007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7435088"/>
        <c:axId val="297435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190.12800000000001</c:v>
                </c:pt>
                <c:pt idx="1">
                  <c:v>41.375</c:v>
                </c:pt>
                <c:pt idx="2">
                  <c:v>39.029000000000003</c:v>
                </c:pt>
                <c:pt idx="3">
                  <c:v>42.451000000000001</c:v>
                </c:pt>
                <c:pt idx="4">
                  <c:v>35.254999999999995</c:v>
                </c:pt>
                <c:pt idx="5">
                  <c:v>53.737000000000002</c:v>
                </c:pt>
                <c:pt idx="6">
                  <c:v>40.713000000000001</c:v>
                </c:pt>
                <c:pt idx="7">
                  <c:v>103.48499999999999</c:v>
                </c:pt>
                <c:pt idx="8">
                  <c:v>89.212000000000003</c:v>
                </c:pt>
                <c:pt idx="9">
                  <c:v>23.547000000000001</c:v>
                </c:pt>
                <c:pt idx="10">
                  <c:v>13.7</c:v>
                </c:pt>
                <c:pt idx="11">
                  <c:v>37.636000000000003</c:v>
                </c:pt>
                <c:pt idx="12">
                  <c:v>63.128</c:v>
                </c:pt>
                <c:pt idx="13">
                  <c:v>38.255000000000003</c:v>
                </c:pt>
                <c:pt idx="14">
                  <c:v>44.222000000000008</c:v>
                </c:pt>
                <c:pt idx="15">
                  <c:v>22.798999999999999</c:v>
                </c:pt>
                <c:pt idx="16">
                  <c:v>84.242000000000004</c:v>
                </c:pt>
                <c:pt idx="17">
                  <c:v>88.230000000000018</c:v>
                </c:pt>
                <c:pt idx="18">
                  <c:v>55.451999999999998</c:v>
                </c:pt>
                <c:pt idx="19">
                  <c:v>49.040000000000006</c:v>
                </c:pt>
                <c:pt idx="20">
                  <c:v>43.51100000000001</c:v>
                </c:pt>
                <c:pt idx="21">
                  <c:v>43.786999999999999</c:v>
                </c:pt>
                <c:pt idx="22">
                  <c:v>40.11</c:v>
                </c:pt>
                <c:pt idx="23">
                  <c:v>33.902000000000008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435088"/>
        <c:axId val="297435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122.1</c:v>
                </c:pt>
                <c:pt idx="1">
                  <c:v>123</c:v>
                </c:pt>
                <c:pt idx="2">
                  <c:v>104.02</c:v>
                </c:pt>
                <c:pt idx="3">
                  <c:v>100.25</c:v>
                </c:pt>
                <c:pt idx="4">
                  <c:v>101.89</c:v>
                </c:pt>
                <c:pt idx="5">
                  <c:v>180</c:v>
                </c:pt>
                <c:pt idx="6">
                  <c:v>133.72999999999999</c:v>
                </c:pt>
                <c:pt idx="7">
                  <c:v>144.77000000000001</c:v>
                </c:pt>
                <c:pt idx="8">
                  <c:v>136.25</c:v>
                </c:pt>
                <c:pt idx="9">
                  <c:v>95</c:v>
                </c:pt>
                <c:pt idx="10">
                  <c:v>56.11</c:v>
                </c:pt>
                <c:pt idx="11">
                  <c:v>40.64</c:v>
                </c:pt>
                <c:pt idx="12">
                  <c:v>60</c:v>
                </c:pt>
                <c:pt idx="13">
                  <c:v>51.58</c:v>
                </c:pt>
                <c:pt idx="14">
                  <c:v>52.5</c:v>
                </c:pt>
                <c:pt idx="15">
                  <c:v>75.17</c:v>
                </c:pt>
                <c:pt idx="16">
                  <c:v>91.37</c:v>
                </c:pt>
                <c:pt idx="17">
                  <c:v>122.45</c:v>
                </c:pt>
                <c:pt idx="18">
                  <c:v>138.61000000000001</c:v>
                </c:pt>
                <c:pt idx="19">
                  <c:v>120</c:v>
                </c:pt>
                <c:pt idx="20">
                  <c:v>120</c:v>
                </c:pt>
                <c:pt idx="21">
                  <c:v>116.32</c:v>
                </c:pt>
                <c:pt idx="22">
                  <c:v>100.57</c:v>
                </c:pt>
                <c:pt idx="23">
                  <c:v>94.86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436264"/>
        <c:axId val="297435872"/>
      </c:lineChart>
      <c:catAx>
        <c:axId val="297435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435480"/>
        <c:crosses val="autoZero"/>
        <c:auto val="1"/>
        <c:lblAlgn val="ctr"/>
        <c:lblOffset val="100"/>
        <c:noMultiLvlLbl val="0"/>
      </c:catAx>
      <c:valAx>
        <c:axId val="297435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435088"/>
        <c:crosses val="autoZero"/>
        <c:crossBetween val="between"/>
      </c:valAx>
      <c:valAx>
        <c:axId val="297435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436264"/>
        <c:crosses val="max"/>
        <c:crossBetween val="between"/>
      </c:valAx>
      <c:catAx>
        <c:axId val="297436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7435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190.09699999999998</v>
      </c>
      <c r="C4" s="18">
        <v>41.374999999999993</v>
      </c>
      <c r="D4" s="18">
        <v>39.032999999999994</v>
      </c>
      <c r="E4" s="18">
        <v>42.407000000000004</v>
      </c>
      <c r="F4" s="18">
        <v>35.244</v>
      </c>
      <c r="G4" s="18">
        <v>53.736999999999995</v>
      </c>
      <c r="H4" s="18">
        <v>40.713000000000001</v>
      </c>
      <c r="I4" s="18">
        <v>103.44200000000001</v>
      </c>
      <c r="J4" s="18">
        <v>89.26</v>
      </c>
      <c r="K4" s="18">
        <v>23.552999999999997</v>
      </c>
      <c r="L4" s="18">
        <v>13.700000000000001</v>
      </c>
      <c r="M4" s="18">
        <v>37.639000000000003</v>
      </c>
      <c r="N4" s="18">
        <v>63.167000000000009</v>
      </c>
      <c r="O4" s="18">
        <v>38.281999999999996</v>
      </c>
      <c r="P4" s="18">
        <v>44.183999999999997</v>
      </c>
      <c r="Q4" s="18">
        <v>22.755999999999997</v>
      </c>
      <c r="R4" s="18">
        <v>84.198999999999998</v>
      </c>
      <c r="S4" s="18">
        <v>88.203000000000017</v>
      </c>
      <c r="T4" s="18">
        <v>55.452000000000005</v>
      </c>
      <c r="U4" s="18">
        <v>49.04</v>
      </c>
      <c r="V4" s="18">
        <v>43.51100000000001</v>
      </c>
      <c r="W4" s="18">
        <v>43.787000000000006</v>
      </c>
      <c r="X4" s="18">
        <v>40.11</v>
      </c>
      <c r="Y4" s="18">
        <v>33.902000000000001</v>
      </c>
      <c r="Z4" s="19"/>
      <c r="AA4" s="20">
        <f>SUM(B4:Z4)</f>
        <v>1316.7929999999999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122.1</v>
      </c>
      <c r="C7" s="28">
        <v>123</v>
      </c>
      <c r="D7" s="28">
        <v>104.02</v>
      </c>
      <c r="E7" s="28">
        <v>100.25</v>
      </c>
      <c r="F7" s="28">
        <v>101.89</v>
      </c>
      <c r="G7" s="28">
        <v>180</v>
      </c>
      <c r="H7" s="28">
        <v>133.72999999999999</v>
      </c>
      <c r="I7" s="28">
        <v>144.77000000000001</v>
      </c>
      <c r="J7" s="28">
        <v>136.25</v>
      </c>
      <c r="K7" s="28">
        <v>95</v>
      </c>
      <c r="L7" s="28">
        <v>56.11</v>
      </c>
      <c r="M7" s="28">
        <v>40.64</v>
      </c>
      <c r="N7" s="28">
        <v>60</v>
      </c>
      <c r="O7" s="28">
        <v>51.58</v>
      </c>
      <c r="P7" s="28">
        <v>52.5</v>
      </c>
      <c r="Q7" s="28">
        <v>75.17</v>
      </c>
      <c r="R7" s="28">
        <v>91.37</v>
      </c>
      <c r="S7" s="28">
        <v>122.45</v>
      </c>
      <c r="T7" s="28">
        <v>138.61000000000001</v>
      </c>
      <c r="U7" s="28">
        <v>120</v>
      </c>
      <c r="V7" s="28">
        <v>120</v>
      </c>
      <c r="W7" s="28">
        <v>116.32</v>
      </c>
      <c r="X7" s="28">
        <v>100.57</v>
      </c>
      <c r="Y7" s="28">
        <v>94.86</v>
      </c>
      <c r="Z7" s="29"/>
      <c r="AA7" s="30">
        <f>IF(SUM(B7:Z7)&lt;&gt;0,AVERAGEIF(B7:Z7,"&lt;&gt;"""),"")</f>
        <v>103.38291666666669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149.05500000000001</v>
      </c>
      <c r="C12" s="52"/>
      <c r="D12" s="52"/>
      <c r="E12" s="52"/>
      <c r="F12" s="52"/>
      <c r="G12" s="52">
        <v>32.186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181.24100000000001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4.38</v>
      </c>
      <c r="C14" s="57">
        <v>3.5230000000000001</v>
      </c>
      <c r="D14" s="57">
        <v>3.4530000000000003</v>
      </c>
      <c r="E14" s="57">
        <v>3.5760000000000001</v>
      </c>
      <c r="F14" s="57">
        <v>4.2409999999999997</v>
      </c>
      <c r="G14" s="57">
        <v>2.9890000000000003</v>
      </c>
      <c r="H14" s="57">
        <v>1.6319999999999999</v>
      </c>
      <c r="I14" s="57">
        <v>4.1689999999999996</v>
      </c>
      <c r="J14" s="57">
        <v>5.6680000000000001</v>
      </c>
      <c r="K14" s="57">
        <v>7.67</v>
      </c>
      <c r="L14" s="57">
        <v>4.9000000000000002E-2</v>
      </c>
      <c r="M14" s="57">
        <v>20.751999999999999</v>
      </c>
      <c r="N14" s="57">
        <v>17.54</v>
      </c>
      <c r="O14" s="57">
        <v>14.668999999999999</v>
      </c>
      <c r="P14" s="57">
        <v>11.856</v>
      </c>
      <c r="Q14" s="57">
        <v>9.4239999999999995</v>
      </c>
      <c r="R14" s="57">
        <v>12.371</v>
      </c>
      <c r="S14" s="57">
        <v>5.6040000000000001</v>
      </c>
      <c r="T14" s="57">
        <v>2.5979999999999999</v>
      </c>
      <c r="U14" s="57">
        <v>1.9979999999999998</v>
      </c>
      <c r="V14" s="57">
        <v>1.1419999999999999</v>
      </c>
      <c r="W14" s="57">
        <v>2.0640000000000001</v>
      </c>
      <c r="X14" s="57">
        <v>9.081999999999999</v>
      </c>
      <c r="Y14" s="57">
        <v>9.3770000000000007</v>
      </c>
      <c r="Z14" s="58"/>
      <c r="AA14" s="59">
        <f t="shared" si="0"/>
        <v>159.82699999999997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153.435</v>
      </c>
      <c r="C16" s="62">
        <f t="shared" ref="C16:Z16" si="1">IF(LEN(C$2)&gt;0,SUM(C10:C15),"")</f>
        <v>3.5230000000000001</v>
      </c>
      <c r="D16" s="62">
        <f t="shared" si="1"/>
        <v>3.4530000000000003</v>
      </c>
      <c r="E16" s="62">
        <f t="shared" si="1"/>
        <v>3.5760000000000001</v>
      </c>
      <c r="F16" s="62">
        <f t="shared" si="1"/>
        <v>4.2409999999999997</v>
      </c>
      <c r="G16" s="62">
        <f t="shared" si="1"/>
        <v>35.174999999999997</v>
      </c>
      <c r="H16" s="62">
        <f t="shared" si="1"/>
        <v>1.6319999999999999</v>
      </c>
      <c r="I16" s="62">
        <f t="shared" si="1"/>
        <v>4.1689999999999996</v>
      </c>
      <c r="J16" s="62">
        <f t="shared" si="1"/>
        <v>5.6680000000000001</v>
      </c>
      <c r="K16" s="62">
        <f t="shared" si="1"/>
        <v>7.67</v>
      </c>
      <c r="L16" s="62">
        <f t="shared" si="1"/>
        <v>4.9000000000000002E-2</v>
      </c>
      <c r="M16" s="62">
        <f t="shared" si="1"/>
        <v>20.751999999999999</v>
      </c>
      <c r="N16" s="62">
        <f t="shared" si="1"/>
        <v>17.54</v>
      </c>
      <c r="O16" s="62">
        <f t="shared" si="1"/>
        <v>14.668999999999999</v>
      </c>
      <c r="P16" s="62">
        <f t="shared" si="1"/>
        <v>11.856</v>
      </c>
      <c r="Q16" s="62">
        <f t="shared" si="1"/>
        <v>9.4239999999999995</v>
      </c>
      <c r="R16" s="62">
        <f t="shared" si="1"/>
        <v>12.371</v>
      </c>
      <c r="S16" s="62">
        <f t="shared" si="1"/>
        <v>5.6040000000000001</v>
      </c>
      <c r="T16" s="62">
        <f t="shared" si="1"/>
        <v>2.5979999999999999</v>
      </c>
      <c r="U16" s="62">
        <f t="shared" si="1"/>
        <v>1.9979999999999998</v>
      </c>
      <c r="V16" s="62">
        <f t="shared" si="1"/>
        <v>1.1419999999999999</v>
      </c>
      <c r="W16" s="62">
        <f t="shared" si="1"/>
        <v>2.0640000000000001</v>
      </c>
      <c r="X16" s="62">
        <f t="shared" si="1"/>
        <v>9.081999999999999</v>
      </c>
      <c r="Y16" s="62">
        <f t="shared" si="1"/>
        <v>9.3770000000000007</v>
      </c>
      <c r="Z16" s="63" t="str">
        <f t="shared" si="1"/>
        <v/>
      </c>
      <c r="AA16" s="64">
        <f>SUM(AA10:AA15)</f>
        <v>341.06799999999998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22</v>
      </c>
      <c r="C20" s="77">
        <v>19.408999999999999</v>
      </c>
      <c r="D20" s="77">
        <v>21.021000000000001</v>
      </c>
      <c r="E20" s="77">
        <v>22.094000000000001</v>
      </c>
      <c r="F20" s="77">
        <v>18.579000000000001</v>
      </c>
      <c r="G20" s="77">
        <v>11.416</v>
      </c>
      <c r="H20" s="77">
        <v>18.925000000000001</v>
      </c>
      <c r="I20" s="77">
        <v>78.091999999999999</v>
      </c>
      <c r="J20" s="77">
        <v>63.243000000000002</v>
      </c>
      <c r="K20" s="77">
        <v>5.2999999999999999E-2</v>
      </c>
      <c r="L20" s="77">
        <v>6.6000000000000003E-2</v>
      </c>
      <c r="M20" s="77">
        <v>6.0999999999999999E-2</v>
      </c>
      <c r="N20" s="77">
        <v>4.8000000000000001E-2</v>
      </c>
      <c r="O20" s="77">
        <v>6.8000000000000005E-2</v>
      </c>
      <c r="P20" s="77">
        <v>3.7999999999999999E-2</v>
      </c>
      <c r="Q20" s="77">
        <v>3.1E-2</v>
      </c>
      <c r="R20" s="77">
        <v>17.608000000000001</v>
      </c>
      <c r="S20" s="77">
        <v>60.081999999999994</v>
      </c>
      <c r="T20" s="77">
        <v>32.231000000000002</v>
      </c>
      <c r="U20" s="77">
        <v>28.576999999999998</v>
      </c>
      <c r="V20" s="77">
        <v>35.585000000000001</v>
      </c>
      <c r="W20" s="77">
        <v>34.749000000000002</v>
      </c>
      <c r="X20" s="77">
        <v>24.061999999999998</v>
      </c>
      <c r="Y20" s="77">
        <v>18.357999999999997</v>
      </c>
      <c r="Z20" s="78"/>
      <c r="AA20" s="79">
        <f t="shared" si="2"/>
        <v>526.39599999999996</v>
      </c>
    </row>
    <row r="21" spans="1:27" ht="24.95" customHeight="1" x14ac:dyDescent="0.2">
      <c r="A21" s="75" t="s">
        <v>16</v>
      </c>
      <c r="B21" s="80">
        <v>14.662000000000001</v>
      </c>
      <c r="C21" s="81">
        <v>18.442999999999998</v>
      </c>
      <c r="D21" s="81">
        <v>14.558999999999999</v>
      </c>
      <c r="E21" s="81">
        <v>16.737000000000002</v>
      </c>
      <c r="F21" s="81">
        <v>12.424000000000001</v>
      </c>
      <c r="G21" s="81">
        <v>7.1459999999999999</v>
      </c>
      <c r="H21" s="81">
        <v>20.156000000000002</v>
      </c>
      <c r="I21" s="81">
        <v>21.180999999999997</v>
      </c>
      <c r="J21" s="81">
        <v>20.349</v>
      </c>
      <c r="K21" s="81">
        <v>15.829999999999998</v>
      </c>
      <c r="L21" s="81">
        <v>13.585000000000001</v>
      </c>
      <c r="M21" s="81">
        <v>16.826000000000001</v>
      </c>
      <c r="N21" s="81">
        <v>45.579000000000001</v>
      </c>
      <c r="O21" s="81">
        <v>23.545000000000002</v>
      </c>
      <c r="P21" s="81">
        <v>32.29</v>
      </c>
      <c r="Q21" s="81">
        <v>13.301</v>
      </c>
      <c r="R21" s="81">
        <v>2.7199999999999998</v>
      </c>
      <c r="S21" s="81">
        <v>6.5169999999999995</v>
      </c>
      <c r="T21" s="81">
        <v>20.623000000000001</v>
      </c>
      <c r="U21" s="81">
        <v>18.465</v>
      </c>
      <c r="V21" s="81">
        <v>6.7839999999999998</v>
      </c>
      <c r="W21" s="81">
        <v>6.9739999999999993</v>
      </c>
      <c r="X21" s="81">
        <v>6.9659999999999993</v>
      </c>
      <c r="Y21" s="81">
        <v>6.1670000000000007</v>
      </c>
      <c r="Z21" s="78"/>
      <c r="AA21" s="79">
        <f t="shared" si="2"/>
        <v>381.82900000000001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36.661999999999999</v>
      </c>
      <c r="C25" s="88">
        <f t="shared" ref="C25:Z25" si="3">IF(LEN(C$2)&gt;0,SUM(C19:C24),"")</f>
        <v>37.851999999999997</v>
      </c>
      <c r="D25" s="88">
        <f t="shared" si="3"/>
        <v>35.58</v>
      </c>
      <c r="E25" s="88">
        <f t="shared" si="3"/>
        <v>38.831000000000003</v>
      </c>
      <c r="F25" s="88">
        <f t="shared" si="3"/>
        <v>31.003</v>
      </c>
      <c r="G25" s="88">
        <f t="shared" si="3"/>
        <v>18.562000000000001</v>
      </c>
      <c r="H25" s="88">
        <f t="shared" si="3"/>
        <v>39.081000000000003</v>
      </c>
      <c r="I25" s="88">
        <f t="shared" si="3"/>
        <v>99.272999999999996</v>
      </c>
      <c r="J25" s="88">
        <f t="shared" si="3"/>
        <v>83.591999999999999</v>
      </c>
      <c r="K25" s="88">
        <f t="shared" si="3"/>
        <v>15.882999999999999</v>
      </c>
      <c r="L25" s="88">
        <f t="shared" si="3"/>
        <v>13.651000000000002</v>
      </c>
      <c r="M25" s="88">
        <f t="shared" si="3"/>
        <v>16.887</v>
      </c>
      <c r="N25" s="88">
        <f t="shared" si="3"/>
        <v>45.627000000000002</v>
      </c>
      <c r="O25" s="88">
        <f t="shared" si="3"/>
        <v>23.613000000000003</v>
      </c>
      <c r="P25" s="88">
        <f t="shared" si="3"/>
        <v>32.327999999999996</v>
      </c>
      <c r="Q25" s="88">
        <f t="shared" si="3"/>
        <v>13.332000000000001</v>
      </c>
      <c r="R25" s="88">
        <f t="shared" si="3"/>
        <v>20.327999999999999</v>
      </c>
      <c r="S25" s="88">
        <f t="shared" si="3"/>
        <v>66.59899999999999</v>
      </c>
      <c r="T25" s="88">
        <f t="shared" si="3"/>
        <v>52.853999999999999</v>
      </c>
      <c r="U25" s="88">
        <f t="shared" si="3"/>
        <v>47.042000000000002</v>
      </c>
      <c r="V25" s="88">
        <f t="shared" si="3"/>
        <v>42.369</v>
      </c>
      <c r="W25" s="88">
        <f t="shared" si="3"/>
        <v>41.722999999999999</v>
      </c>
      <c r="X25" s="88">
        <f t="shared" si="3"/>
        <v>31.027999999999999</v>
      </c>
      <c r="Y25" s="88">
        <f t="shared" si="3"/>
        <v>24.524999999999999</v>
      </c>
      <c r="Z25" s="89" t="str">
        <f t="shared" si="3"/>
        <v/>
      </c>
      <c r="AA25" s="90">
        <f>SUM(AA19:AA24)</f>
        <v>908.22499999999991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190.09700000000001</v>
      </c>
      <c r="C29" s="77">
        <v>41.375</v>
      </c>
      <c r="D29" s="77">
        <v>39.033000000000001</v>
      </c>
      <c r="E29" s="77">
        <v>42.406999999999996</v>
      </c>
      <c r="F29" s="77">
        <v>35.244</v>
      </c>
      <c r="G29" s="77">
        <v>53.737000000000002</v>
      </c>
      <c r="H29" s="77">
        <v>40.713000000000001</v>
      </c>
      <c r="I29" s="77">
        <v>103.44199999999999</v>
      </c>
      <c r="J29" s="77">
        <v>89.26</v>
      </c>
      <c r="K29" s="77">
        <v>23.553000000000001</v>
      </c>
      <c r="L29" s="77">
        <v>13.7</v>
      </c>
      <c r="M29" s="77">
        <v>37.639000000000003</v>
      </c>
      <c r="N29" s="77">
        <v>63.167000000000002</v>
      </c>
      <c r="O29" s="77">
        <v>38.281999999999996</v>
      </c>
      <c r="P29" s="77">
        <v>44.183999999999997</v>
      </c>
      <c r="Q29" s="77">
        <v>22.756</v>
      </c>
      <c r="R29" s="77">
        <v>32.698999999999998</v>
      </c>
      <c r="S29" s="77">
        <v>72.203000000000003</v>
      </c>
      <c r="T29" s="77">
        <v>55.451999999999998</v>
      </c>
      <c r="U29" s="77">
        <v>49.04</v>
      </c>
      <c r="V29" s="77">
        <v>43.511000000000003</v>
      </c>
      <c r="W29" s="77">
        <v>43.786999999999999</v>
      </c>
      <c r="X29" s="77">
        <v>40.11</v>
      </c>
      <c r="Y29" s="77">
        <v>33.902000000000001</v>
      </c>
      <c r="Z29" s="78"/>
      <c r="AA29" s="79">
        <f>SUM(B29:Z29)</f>
        <v>1249.2929999999999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190.09700000000001</v>
      </c>
      <c r="C31" s="62">
        <f t="shared" ref="C31:Z31" si="4">IF(LEN(C$2)&gt;0,SUM(C28:C30),"")</f>
        <v>41.375</v>
      </c>
      <c r="D31" s="62">
        <f t="shared" si="4"/>
        <v>39.033000000000001</v>
      </c>
      <c r="E31" s="62">
        <f t="shared" si="4"/>
        <v>42.406999999999996</v>
      </c>
      <c r="F31" s="62">
        <f t="shared" si="4"/>
        <v>35.244</v>
      </c>
      <c r="G31" s="62">
        <f t="shared" si="4"/>
        <v>53.737000000000002</v>
      </c>
      <c r="H31" s="62">
        <f t="shared" si="4"/>
        <v>40.713000000000001</v>
      </c>
      <c r="I31" s="62">
        <f t="shared" si="4"/>
        <v>103.44199999999999</v>
      </c>
      <c r="J31" s="62">
        <f t="shared" si="4"/>
        <v>89.26</v>
      </c>
      <c r="K31" s="62">
        <f t="shared" si="4"/>
        <v>23.553000000000001</v>
      </c>
      <c r="L31" s="62">
        <f t="shared" si="4"/>
        <v>13.7</v>
      </c>
      <c r="M31" s="62">
        <f t="shared" si="4"/>
        <v>37.639000000000003</v>
      </c>
      <c r="N31" s="62">
        <f t="shared" si="4"/>
        <v>63.167000000000002</v>
      </c>
      <c r="O31" s="62">
        <f t="shared" si="4"/>
        <v>38.281999999999996</v>
      </c>
      <c r="P31" s="62">
        <f t="shared" si="4"/>
        <v>44.183999999999997</v>
      </c>
      <c r="Q31" s="62">
        <f t="shared" si="4"/>
        <v>22.756</v>
      </c>
      <c r="R31" s="62">
        <f t="shared" si="4"/>
        <v>32.698999999999998</v>
      </c>
      <c r="S31" s="62">
        <f t="shared" si="4"/>
        <v>72.203000000000003</v>
      </c>
      <c r="T31" s="62">
        <f t="shared" si="4"/>
        <v>55.451999999999998</v>
      </c>
      <c r="U31" s="62">
        <f t="shared" si="4"/>
        <v>49.04</v>
      </c>
      <c r="V31" s="62">
        <f t="shared" si="4"/>
        <v>43.511000000000003</v>
      </c>
      <c r="W31" s="62">
        <f t="shared" si="4"/>
        <v>43.786999999999999</v>
      </c>
      <c r="X31" s="62">
        <f t="shared" si="4"/>
        <v>40.11</v>
      </c>
      <c r="Y31" s="62">
        <f t="shared" si="4"/>
        <v>33.902000000000001</v>
      </c>
      <c r="Z31" s="63" t="str">
        <f t="shared" si="4"/>
        <v/>
      </c>
      <c r="AA31" s="64">
        <f>SUM(AA28:AA30)</f>
        <v>1249.2929999999999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51.5</v>
      </c>
      <c r="S38" s="99">
        <v>16</v>
      </c>
      <c r="T38" s="99"/>
      <c r="U38" s="99"/>
      <c r="V38" s="99"/>
      <c r="W38" s="99"/>
      <c r="X38" s="99"/>
      <c r="Y38" s="99"/>
      <c r="Z38" s="100"/>
      <c r="AA38" s="79">
        <f t="shared" si="5"/>
        <v>67.5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51.5</v>
      </c>
      <c r="S39" s="88">
        <f t="shared" si="6"/>
        <v>16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51.5</v>
      </c>
      <c r="S46" s="99">
        <v>16</v>
      </c>
      <c r="T46" s="99"/>
      <c r="U46" s="99"/>
      <c r="V46" s="99"/>
      <c r="W46" s="99"/>
      <c r="X46" s="99"/>
      <c r="Y46" s="99"/>
      <c r="Z46" s="100"/>
      <c r="AA46" s="79">
        <f t="shared" si="7"/>
        <v>67.5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51.5</v>
      </c>
      <c r="S48" s="88">
        <f t="shared" si="8"/>
        <v>16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190.09700000000001</v>
      </c>
      <c r="C51" s="88">
        <f t="shared" si="10"/>
        <v>41.375</v>
      </c>
      <c r="D51" s="88">
        <f t="shared" si="10"/>
        <v>39.033000000000001</v>
      </c>
      <c r="E51" s="88">
        <f t="shared" si="10"/>
        <v>42.407000000000004</v>
      </c>
      <c r="F51" s="88">
        <f t="shared" si="10"/>
        <v>35.244</v>
      </c>
      <c r="G51" s="88">
        <f t="shared" si="10"/>
        <v>53.736999999999995</v>
      </c>
      <c r="H51" s="88">
        <f t="shared" si="10"/>
        <v>40.713000000000001</v>
      </c>
      <c r="I51" s="88">
        <f t="shared" si="10"/>
        <v>103.44199999999999</v>
      </c>
      <c r="J51" s="88">
        <f t="shared" si="10"/>
        <v>89.26</v>
      </c>
      <c r="K51" s="88">
        <f t="shared" si="10"/>
        <v>23.552999999999997</v>
      </c>
      <c r="L51" s="88">
        <f t="shared" si="10"/>
        <v>13.700000000000001</v>
      </c>
      <c r="M51" s="88">
        <f t="shared" si="10"/>
        <v>37.638999999999996</v>
      </c>
      <c r="N51" s="88">
        <f t="shared" si="10"/>
        <v>63.167000000000002</v>
      </c>
      <c r="O51" s="88">
        <f t="shared" si="10"/>
        <v>38.282000000000004</v>
      </c>
      <c r="P51" s="88">
        <f t="shared" si="10"/>
        <v>44.183999999999997</v>
      </c>
      <c r="Q51" s="88">
        <f t="shared" si="10"/>
        <v>22.756</v>
      </c>
      <c r="R51" s="88">
        <f t="shared" si="10"/>
        <v>84.198999999999998</v>
      </c>
      <c r="S51" s="88">
        <f t="shared" si="10"/>
        <v>88.202999999999989</v>
      </c>
      <c r="T51" s="88">
        <f t="shared" si="10"/>
        <v>55.451999999999998</v>
      </c>
      <c r="U51" s="88">
        <f t="shared" si="10"/>
        <v>49.04</v>
      </c>
      <c r="V51" s="88">
        <f t="shared" si="10"/>
        <v>43.511000000000003</v>
      </c>
      <c r="W51" s="88">
        <f t="shared" si="10"/>
        <v>43.786999999999999</v>
      </c>
      <c r="X51" s="88">
        <f t="shared" si="10"/>
        <v>40.11</v>
      </c>
      <c r="Y51" s="88">
        <f t="shared" si="10"/>
        <v>33.902000000000001</v>
      </c>
      <c r="Z51" s="89" t="str">
        <f t="shared" si="10"/>
        <v/>
      </c>
      <c r="AA51" s="104">
        <f>SUM(B51:Z51)</f>
        <v>1316.7929999999999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190.12800000000001</v>
      </c>
      <c r="C4" s="18">
        <v>41.375</v>
      </c>
      <c r="D4" s="18">
        <v>39.029000000000003</v>
      </c>
      <c r="E4" s="18">
        <v>42.451000000000001</v>
      </c>
      <c r="F4" s="18">
        <v>35.254999999999995</v>
      </c>
      <c r="G4" s="18">
        <v>53.737000000000002</v>
      </c>
      <c r="H4" s="18">
        <v>40.713000000000001</v>
      </c>
      <c r="I4" s="18">
        <v>103.48499999999999</v>
      </c>
      <c r="J4" s="18">
        <v>89.212000000000003</v>
      </c>
      <c r="K4" s="18">
        <v>23.547000000000001</v>
      </c>
      <c r="L4" s="18">
        <v>13.7</v>
      </c>
      <c r="M4" s="18">
        <v>37.636000000000003</v>
      </c>
      <c r="N4" s="18">
        <v>63.128</v>
      </c>
      <c r="O4" s="18">
        <v>38.255000000000003</v>
      </c>
      <c r="P4" s="18">
        <v>44.222000000000008</v>
      </c>
      <c r="Q4" s="18">
        <v>22.798999999999999</v>
      </c>
      <c r="R4" s="18">
        <v>84.242000000000004</v>
      </c>
      <c r="S4" s="18">
        <v>88.230000000000018</v>
      </c>
      <c r="T4" s="18">
        <v>55.451999999999998</v>
      </c>
      <c r="U4" s="18">
        <v>49.040000000000006</v>
      </c>
      <c r="V4" s="18">
        <v>43.51100000000001</v>
      </c>
      <c r="W4" s="18">
        <v>43.786999999999999</v>
      </c>
      <c r="X4" s="18">
        <v>40.11</v>
      </c>
      <c r="Y4" s="18">
        <v>33.902000000000008</v>
      </c>
      <c r="Z4" s="19"/>
      <c r="AA4" s="20">
        <f>SUM(B4:Z4)</f>
        <v>1316.9460000000001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122.1</v>
      </c>
      <c r="C7" s="28">
        <v>123</v>
      </c>
      <c r="D7" s="28">
        <v>104.02</v>
      </c>
      <c r="E7" s="28">
        <v>100.25</v>
      </c>
      <c r="F7" s="28">
        <v>101.89</v>
      </c>
      <c r="G7" s="28">
        <v>180</v>
      </c>
      <c r="H7" s="28">
        <v>133.72999999999999</v>
      </c>
      <c r="I7" s="28">
        <v>144.77000000000001</v>
      </c>
      <c r="J7" s="28">
        <v>136.25</v>
      </c>
      <c r="K7" s="28">
        <v>95</v>
      </c>
      <c r="L7" s="28">
        <v>56.11</v>
      </c>
      <c r="M7" s="28">
        <v>40.64</v>
      </c>
      <c r="N7" s="28">
        <v>60</v>
      </c>
      <c r="O7" s="28">
        <v>51.58</v>
      </c>
      <c r="P7" s="28">
        <v>52.5</v>
      </c>
      <c r="Q7" s="28">
        <v>75.17</v>
      </c>
      <c r="R7" s="28">
        <v>91.37</v>
      </c>
      <c r="S7" s="28">
        <v>122.45</v>
      </c>
      <c r="T7" s="28">
        <v>138.61000000000001</v>
      </c>
      <c r="U7" s="28">
        <v>120</v>
      </c>
      <c r="V7" s="28">
        <v>120</v>
      </c>
      <c r="W7" s="28">
        <v>116.32</v>
      </c>
      <c r="X7" s="28">
        <v>100.57</v>
      </c>
      <c r="Y7" s="28">
        <v>94.86</v>
      </c>
      <c r="Z7" s="29"/>
      <c r="AA7" s="30">
        <f>IF(SUM(B7:Z7)&lt;&gt;0,AVERAGEIF(B7:Z7,"&lt;&gt;"""),"")</f>
        <v>103.38291666666669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4.9969999999999999</v>
      </c>
      <c r="V12" s="52">
        <v>0.223</v>
      </c>
      <c r="W12" s="52"/>
      <c r="X12" s="52"/>
      <c r="Y12" s="52"/>
      <c r="Z12" s="53"/>
      <c r="AA12" s="54">
        <f t="shared" si="0"/>
        <v>5.22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9.6829999999999998</v>
      </c>
      <c r="M14" s="57">
        <v>7.7770000000000001</v>
      </c>
      <c r="N14" s="57">
        <v>4.9510000000000005</v>
      </c>
      <c r="O14" s="57">
        <v>3.8609999999999998</v>
      </c>
      <c r="P14" s="57">
        <v>6.3859999999999992</v>
      </c>
      <c r="Q14" s="57">
        <v>9.9659999999999993</v>
      </c>
      <c r="R14" s="57">
        <v>13.247999999999999</v>
      </c>
      <c r="S14" s="57">
        <v>13.382</v>
      </c>
      <c r="T14" s="57">
        <v>13.5</v>
      </c>
      <c r="U14" s="57"/>
      <c r="V14" s="57"/>
      <c r="W14" s="57"/>
      <c r="X14" s="57"/>
      <c r="Y14" s="57"/>
      <c r="Z14" s="58"/>
      <c r="AA14" s="59">
        <f t="shared" si="0"/>
        <v>82.754000000000005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9.6829999999999998</v>
      </c>
      <c r="M16" s="62">
        <f t="shared" si="1"/>
        <v>7.7770000000000001</v>
      </c>
      <c r="N16" s="62">
        <f t="shared" si="1"/>
        <v>4.9510000000000005</v>
      </c>
      <c r="O16" s="62">
        <f t="shared" si="1"/>
        <v>3.8609999999999998</v>
      </c>
      <c r="P16" s="62">
        <f t="shared" si="1"/>
        <v>6.3859999999999992</v>
      </c>
      <c r="Q16" s="62">
        <f t="shared" si="1"/>
        <v>9.9659999999999993</v>
      </c>
      <c r="R16" s="62">
        <f t="shared" si="1"/>
        <v>13.247999999999999</v>
      </c>
      <c r="S16" s="62">
        <f t="shared" si="1"/>
        <v>13.382</v>
      </c>
      <c r="T16" s="62">
        <f t="shared" si="1"/>
        <v>13.5</v>
      </c>
      <c r="U16" s="62">
        <f t="shared" si="1"/>
        <v>4.9969999999999999</v>
      </c>
      <c r="V16" s="62">
        <f t="shared" si="1"/>
        <v>0.223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87.974000000000004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4.8460000000000001</v>
      </c>
      <c r="C20" s="77">
        <v>14.754000000000001</v>
      </c>
      <c r="D20" s="77">
        <v>8.548</v>
      </c>
      <c r="E20" s="77">
        <v>8.5809999999999995</v>
      </c>
      <c r="F20" s="77">
        <v>8.673</v>
      </c>
      <c r="G20" s="77">
        <v>20.731000000000002</v>
      </c>
      <c r="H20" s="77">
        <v>9.9049999999999994</v>
      </c>
      <c r="I20" s="77">
        <v>10.812000000000001</v>
      </c>
      <c r="J20" s="77">
        <v>11.162000000000001</v>
      </c>
      <c r="K20" s="77">
        <v>1.718</v>
      </c>
      <c r="L20" s="77">
        <v>1.716</v>
      </c>
      <c r="M20" s="77">
        <v>1.708</v>
      </c>
      <c r="N20" s="77">
        <v>0.17699999999999999</v>
      </c>
      <c r="O20" s="77">
        <v>0.15</v>
      </c>
      <c r="P20" s="77">
        <v>0.122</v>
      </c>
      <c r="Q20" s="77">
        <v>1.08</v>
      </c>
      <c r="R20" s="77">
        <v>7.5229999999999997</v>
      </c>
      <c r="S20" s="77">
        <v>7.4</v>
      </c>
      <c r="T20" s="77">
        <v>9.3780000000000001</v>
      </c>
      <c r="U20" s="77">
        <v>9.1009999999999991</v>
      </c>
      <c r="V20" s="77">
        <v>6.5860000000000003</v>
      </c>
      <c r="W20" s="77">
        <v>7.99</v>
      </c>
      <c r="X20" s="77">
        <v>4.6840000000000002</v>
      </c>
      <c r="Y20" s="77">
        <v>3.1399999999999997</v>
      </c>
      <c r="Z20" s="78"/>
      <c r="AA20" s="79">
        <f t="shared" si="2"/>
        <v>160.48500000000004</v>
      </c>
    </row>
    <row r="21" spans="1:27" ht="24.95" customHeight="1" x14ac:dyDescent="0.2">
      <c r="A21" s="75" t="s">
        <v>16</v>
      </c>
      <c r="B21" s="80">
        <v>3.8819999999999997</v>
      </c>
      <c r="C21" s="81">
        <v>26.620999999999995</v>
      </c>
      <c r="D21" s="81">
        <v>14.481000000000002</v>
      </c>
      <c r="E21" s="81">
        <v>23.67</v>
      </c>
      <c r="F21" s="81">
        <v>25.681999999999999</v>
      </c>
      <c r="G21" s="81">
        <v>33.006</v>
      </c>
      <c r="H21" s="81">
        <v>30.808</v>
      </c>
      <c r="I21" s="81">
        <v>36.573</v>
      </c>
      <c r="J21" s="81">
        <v>34.650000000000006</v>
      </c>
      <c r="K21" s="81">
        <v>2.5289999999999999</v>
      </c>
      <c r="L21" s="81">
        <v>2.3010000000000002</v>
      </c>
      <c r="M21" s="81">
        <v>2.5510000000000002</v>
      </c>
      <c r="N21" s="81">
        <v>1.2</v>
      </c>
      <c r="O21" s="81">
        <v>0.54400000000000004</v>
      </c>
      <c r="P21" s="81">
        <v>1.014</v>
      </c>
      <c r="Q21" s="81">
        <v>2.4529999999999998</v>
      </c>
      <c r="R21" s="81">
        <v>63.471000000000004</v>
      </c>
      <c r="S21" s="81">
        <v>67.448000000000008</v>
      </c>
      <c r="T21" s="81">
        <v>32.574000000000005</v>
      </c>
      <c r="U21" s="81">
        <v>34.942</v>
      </c>
      <c r="V21" s="81">
        <v>36.702000000000005</v>
      </c>
      <c r="W21" s="81">
        <v>35.796999999999997</v>
      </c>
      <c r="X21" s="81">
        <v>35.426000000000002</v>
      </c>
      <c r="Y21" s="81">
        <v>30.762</v>
      </c>
      <c r="Z21" s="78"/>
      <c r="AA21" s="79">
        <f t="shared" si="2"/>
        <v>579.08699999999999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8.7279999999999998</v>
      </c>
      <c r="C25" s="88">
        <f t="shared" si="3"/>
        <v>41.375</v>
      </c>
      <c r="D25" s="88">
        <f t="shared" si="3"/>
        <v>23.029000000000003</v>
      </c>
      <c r="E25" s="88">
        <f t="shared" si="3"/>
        <v>32.251000000000005</v>
      </c>
      <c r="F25" s="88">
        <f t="shared" si="3"/>
        <v>34.354999999999997</v>
      </c>
      <c r="G25" s="88">
        <f t="shared" si="3"/>
        <v>53.737000000000002</v>
      </c>
      <c r="H25" s="88">
        <f t="shared" si="3"/>
        <v>40.713000000000001</v>
      </c>
      <c r="I25" s="88">
        <f t="shared" si="3"/>
        <v>47.385000000000005</v>
      </c>
      <c r="J25" s="88">
        <f t="shared" si="3"/>
        <v>45.812000000000005</v>
      </c>
      <c r="K25" s="88">
        <f t="shared" si="3"/>
        <v>4.2469999999999999</v>
      </c>
      <c r="L25" s="88">
        <f t="shared" si="3"/>
        <v>4.0170000000000003</v>
      </c>
      <c r="M25" s="88">
        <f t="shared" si="3"/>
        <v>4.2590000000000003</v>
      </c>
      <c r="N25" s="88">
        <f t="shared" si="3"/>
        <v>1.377</v>
      </c>
      <c r="O25" s="88">
        <f t="shared" si="3"/>
        <v>0.69400000000000006</v>
      </c>
      <c r="P25" s="88">
        <f t="shared" si="3"/>
        <v>1.1360000000000001</v>
      </c>
      <c r="Q25" s="88">
        <f t="shared" si="3"/>
        <v>3.5329999999999999</v>
      </c>
      <c r="R25" s="88">
        <f t="shared" si="3"/>
        <v>70.994</v>
      </c>
      <c r="S25" s="88">
        <f t="shared" si="3"/>
        <v>74.848000000000013</v>
      </c>
      <c r="T25" s="88">
        <f t="shared" si="3"/>
        <v>41.952000000000005</v>
      </c>
      <c r="U25" s="88">
        <f t="shared" si="3"/>
        <v>44.042999999999999</v>
      </c>
      <c r="V25" s="88">
        <f t="shared" si="3"/>
        <v>43.288000000000004</v>
      </c>
      <c r="W25" s="88">
        <f t="shared" si="3"/>
        <v>43.786999999999999</v>
      </c>
      <c r="X25" s="88">
        <f t="shared" si="3"/>
        <v>40.11</v>
      </c>
      <c r="Y25" s="88">
        <f t="shared" si="3"/>
        <v>33.902000000000001</v>
      </c>
      <c r="Z25" s="89">
        <f t="shared" si="3"/>
        <v>0</v>
      </c>
      <c r="AA25" s="90">
        <f t="shared" si="3"/>
        <v>739.572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8.7279999999999998</v>
      </c>
      <c r="C29" s="77">
        <v>41.375</v>
      </c>
      <c r="D29" s="77">
        <v>23.029</v>
      </c>
      <c r="E29" s="77">
        <v>32.250999999999998</v>
      </c>
      <c r="F29" s="77">
        <v>34.354999999999997</v>
      </c>
      <c r="G29" s="77">
        <v>53.737000000000002</v>
      </c>
      <c r="H29" s="77">
        <v>40.713000000000001</v>
      </c>
      <c r="I29" s="77">
        <v>47.384999999999998</v>
      </c>
      <c r="J29" s="77">
        <v>45.811999999999998</v>
      </c>
      <c r="K29" s="77">
        <v>4.2469999999999999</v>
      </c>
      <c r="L29" s="77">
        <v>13.7</v>
      </c>
      <c r="M29" s="77">
        <v>12.036</v>
      </c>
      <c r="N29" s="77">
        <v>6.3280000000000003</v>
      </c>
      <c r="O29" s="77">
        <v>4.5549999999999997</v>
      </c>
      <c r="P29" s="77">
        <v>7.5220000000000002</v>
      </c>
      <c r="Q29" s="77">
        <v>13.499000000000001</v>
      </c>
      <c r="R29" s="77">
        <v>84.242000000000004</v>
      </c>
      <c r="S29" s="77">
        <v>88.23</v>
      </c>
      <c r="T29" s="77">
        <v>55.451999999999998</v>
      </c>
      <c r="U29" s="77">
        <v>49.04</v>
      </c>
      <c r="V29" s="77">
        <v>43.511000000000003</v>
      </c>
      <c r="W29" s="77">
        <v>43.786999999999999</v>
      </c>
      <c r="X29" s="77">
        <v>40.11</v>
      </c>
      <c r="Y29" s="77">
        <v>33.902000000000001</v>
      </c>
      <c r="Z29" s="78"/>
      <c r="AA29" s="79">
        <f>SUM(B29:Z29)</f>
        <v>827.54600000000005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8.7279999999999998</v>
      </c>
      <c r="C31" s="62">
        <f t="shared" si="4"/>
        <v>41.375</v>
      </c>
      <c r="D31" s="62">
        <f t="shared" si="4"/>
        <v>23.029</v>
      </c>
      <c r="E31" s="62">
        <f t="shared" si="4"/>
        <v>32.250999999999998</v>
      </c>
      <c r="F31" s="62">
        <f t="shared" si="4"/>
        <v>34.354999999999997</v>
      </c>
      <c r="G31" s="62">
        <f t="shared" si="4"/>
        <v>53.737000000000002</v>
      </c>
      <c r="H31" s="62">
        <f t="shared" si="4"/>
        <v>40.713000000000001</v>
      </c>
      <c r="I31" s="62">
        <f t="shared" si="4"/>
        <v>47.384999999999998</v>
      </c>
      <c r="J31" s="62">
        <f t="shared" si="4"/>
        <v>45.811999999999998</v>
      </c>
      <c r="K31" s="62">
        <f t="shared" si="4"/>
        <v>4.2469999999999999</v>
      </c>
      <c r="L31" s="62">
        <f t="shared" si="4"/>
        <v>13.7</v>
      </c>
      <c r="M31" s="62">
        <f t="shared" si="4"/>
        <v>12.036</v>
      </c>
      <c r="N31" s="62">
        <f t="shared" si="4"/>
        <v>6.3280000000000003</v>
      </c>
      <c r="O31" s="62">
        <f t="shared" si="4"/>
        <v>4.5549999999999997</v>
      </c>
      <c r="P31" s="62">
        <f t="shared" si="4"/>
        <v>7.5220000000000002</v>
      </c>
      <c r="Q31" s="62">
        <f t="shared" si="4"/>
        <v>13.499000000000001</v>
      </c>
      <c r="R31" s="62">
        <f t="shared" si="4"/>
        <v>84.242000000000004</v>
      </c>
      <c r="S31" s="62">
        <f t="shared" si="4"/>
        <v>88.23</v>
      </c>
      <c r="T31" s="62">
        <f t="shared" si="4"/>
        <v>55.451999999999998</v>
      </c>
      <c r="U31" s="62">
        <f t="shared" si="4"/>
        <v>49.04</v>
      </c>
      <c r="V31" s="62">
        <f t="shared" si="4"/>
        <v>43.511000000000003</v>
      </c>
      <c r="W31" s="62">
        <f t="shared" si="4"/>
        <v>43.786999999999999</v>
      </c>
      <c r="X31" s="62">
        <f t="shared" si="4"/>
        <v>40.11</v>
      </c>
      <c r="Y31" s="62">
        <f t="shared" si="4"/>
        <v>33.902000000000001</v>
      </c>
      <c r="Z31" s="63">
        <f t="shared" si="4"/>
        <v>0</v>
      </c>
      <c r="AA31" s="64">
        <f t="shared" si="4"/>
        <v>827.54600000000005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181.4</v>
      </c>
      <c r="C38" s="99"/>
      <c r="D38" s="99">
        <v>16</v>
      </c>
      <c r="E38" s="99">
        <v>10.199999999999999</v>
      </c>
      <c r="F38" s="99">
        <v>0.9</v>
      </c>
      <c r="G38" s="99"/>
      <c r="H38" s="99"/>
      <c r="I38" s="99">
        <v>56.1</v>
      </c>
      <c r="J38" s="99">
        <v>43.4</v>
      </c>
      <c r="K38" s="99">
        <v>19.3</v>
      </c>
      <c r="L38" s="99"/>
      <c r="M38" s="99">
        <v>25.6</v>
      </c>
      <c r="N38" s="99">
        <v>56.8</v>
      </c>
      <c r="O38" s="99">
        <v>33.700000000000003</v>
      </c>
      <c r="P38" s="99">
        <v>36.700000000000003</v>
      </c>
      <c r="Q38" s="99">
        <v>9.3000000000000007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489.40000000000003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181.4</v>
      </c>
      <c r="C39" s="88">
        <f t="shared" si="6"/>
        <v>0</v>
      </c>
      <c r="D39" s="88">
        <f t="shared" si="6"/>
        <v>16</v>
      </c>
      <c r="E39" s="88">
        <f t="shared" si="6"/>
        <v>10.199999999999999</v>
      </c>
      <c r="F39" s="88">
        <f t="shared" si="6"/>
        <v>0.9</v>
      </c>
      <c r="G39" s="88">
        <f t="shared" si="6"/>
        <v>0</v>
      </c>
      <c r="H39" s="88">
        <f t="shared" si="6"/>
        <v>0</v>
      </c>
      <c r="I39" s="88">
        <f t="shared" si="6"/>
        <v>56.1</v>
      </c>
      <c r="J39" s="88">
        <f t="shared" si="6"/>
        <v>43.4</v>
      </c>
      <c r="K39" s="88">
        <f t="shared" si="6"/>
        <v>19.3</v>
      </c>
      <c r="L39" s="88">
        <f t="shared" si="6"/>
        <v>0</v>
      </c>
      <c r="M39" s="88">
        <f t="shared" si="6"/>
        <v>25.6</v>
      </c>
      <c r="N39" s="88">
        <f t="shared" si="6"/>
        <v>56.8</v>
      </c>
      <c r="O39" s="88">
        <f t="shared" si="6"/>
        <v>33.700000000000003</v>
      </c>
      <c r="P39" s="88">
        <f t="shared" si="6"/>
        <v>36.700000000000003</v>
      </c>
      <c r="Q39" s="88">
        <f t="shared" si="6"/>
        <v>9.3000000000000007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489.40000000000003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181.4</v>
      </c>
      <c r="C46" s="99"/>
      <c r="D46" s="99">
        <v>16</v>
      </c>
      <c r="E46" s="99">
        <v>10.199999999999999</v>
      </c>
      <c r="F46" s="99">
        <v>0.9</v>
      </c>
      <c r="G46" s="99"/>
      <c r="H46" s="99"/>
      <c r="I46" s="99">
        <v>56.1</v>
      </c>
      <c r="J46" s="99">
        <v>43.4</v>
      </c>
      <c r="K46" s="99">
        <v>19.3</v>
      </c>
      <c r="L46" s="99"/>
      <c r="M46" s="99">
        <v>25.6</v>
      </c>
      <c r="N46" s="99">
        <v>56.8</v>
      </c>
      <c r="O46" s="99">
        <v>33.700000000000003</v>
      </c>
      <c r="P46" s="99">
        <v>36.700000000000003</v>
      </c>
      <c r="Q46" s="99">
        <v>9.3000000000000007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489.40000000000003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181.4</v>
      </c>
      <c r="C48" s="88">
        <f t="shared" ref="C48:Z48" si="8">SUM(C42:C47)</f>
        <v>0</v>
      </c>
      <c r="D48" s="88">
        <f t="shared" si="8"/>
        <v>16</v>
      </c>
      <c r="E48" s="88">
        <f t="shared" si="8"/>
        <v>10.199999999999999</v>
      </c>
      <c r="F48" s="88">
        <f t="shared" si="8"/>
        <v>0.9</v>
      </c>
      <c r="G48" s="88">
        <f t="shared" si="8"/>
        <v>0</v>
      </c>
      <c r="H48" s="88">
        <f t="shared" si="8"/>
        <v>0</v>
      </c>
      <c r="I48" s="88">
        <f t="shared" si="8"/>
        <v>56.1</v>
      </c>
      <c r="J48" s="88">
        <f t="shared" si="8"/>
        <v>43.4</v>
      </c>
      <c r="K48" s="88">
        <f t="shared" si="8"/>
        <v>19.3</v>
      </c>
      <c r="L48" s="88">
        <f t="shared" si="8"/>
        <v>0</v>
      </c>
      <c r="M48" s="88">
        <f t="shared" si="8"/>
        <v>25.6</v>
      </c>
      <c r="N48" s="88">
        <f t="shared" si="8"/>
        <v>56.8</v>
      </c>
      <c r="O48" s="88">
        <f t="shared" si="8"/>
        <v>33.700000000000003</v>
      </c>
      <c r="P48" s="88">
        <f t="shared" si="8"/>
        <v>36.700000000000003</v>
      </c>
      <c r="Q48" s="88">
        <f t="shared" si="8"/>
        <v>9.3000000000000007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489.40000000000003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190.12800000000001</v>
      </c>
      <c r="C51" s="88">
        <f t="shared" si="10"/>
        <v>41.375</v>
      </c>
      <c r="D51" s="88">
        <f t="shared" si="10"/>
        <v>39.029000000000003</v>
      </c>
      <c r="E51" s="88">
        <f t="shared" si="10"/>
        <v>42.451000000000008</v>
      </c>
      <c r="F51" s="88">
        <f t="shared" si="10"/>
        <v>35.254999999999995</v>
      </c>
      <c r="G51" s="88">
        <f t="shared" si="10"/>
        <v>53.737000000000002</v>
      </c>
      <c r="H51" s="88">
        <f t="shared" si="10"/>
        <v>40.713000000000001</v>
      </c>
      <c r="I51" s="88">
        <f t="shared" si="10"/>
        <v>103.48500000000001</v>
      </c>
      <c r="J51" s="88">
        <f t="shared" si="10"/>
        <v>89.212000000000003</v>
      </c>
      <c r="K51" s="88">
        <f t="shared" si="10"/>
        <v>23.547000000000001</v>
      </c>
      <c r="L51" s="88">
        <f t="shared" si="10"/>
        <v>13.7</v>
      </c>
      <c r="M51" s="88">
        <f t="shared" si="10"/>
        <v>37.636000000000003</v>
      </c>
      <c r="N51" s="88">
        <f t="shared" si="10"/>
        <v>63.128</v>
      </c>
      <c r="O51" s="88">
        <f t="shared" si="10"/>
        <v>38.255000000000003</v>
      </c>
      <c r="P51" s="88">
        <f t="shared" si="10"/>
        <v>44.222000000000001</v>
      </c>
      <c r="Q51" s="88">
        <f t="shared" si="10"/>
        <v>22.798999999999999</v>
      </c>
      <c r="R51" s="88">
        <f t="shared" si="10"/>
        <v>84.242000000000004</v>
      </c>
      <c r="S51" s="88">
        <f t="shared" si="10"/>
        <v>88.230000000000018</v>
      </c>
      <c r="T51" s="88">
        <f t="shared" si="10"/>
        <v>55.452000000000005</v>
      </c>
      <c r="U51" s="88">
        <f t="shared" si="10"/>
        <v>49.04</v>
      </c>
      <c r="V51" s="88">
        <f t="shared" si="10"/>
        <v>43.511000000000003</v>
      </c>
      <c r="W51" s="88">
        <f t="shared" si="10"/>
        <v>43.786999999999999</v>
      </c>
      <c r="X51" s="88">
        <f t="shared" si="10"/>
        <v>40.11</v>
      </c>
      <c r="Y51" s="88">
        <f t="shared" si="10"/>
        <v>33.902000000000001</v>
      </c>
      <c r="Z51" s="89">
        <f t="shared" si="10"/>
        <v>0</v>
      </c>
      <c r="AA51" s="104">
        <f>SUM(B51:Z51)</f>
        <v>1316.9460000000001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181.4</v>
      </c>
      <c r="C4" s="18"/>
      <c r="D4" s="18">
        <v>16</v>
      </c>
      <c r="E4" s="18">
        <v>10.199999999999999</v>
      </c>
      <c r="F4" s="18">
        <v>0.9</v>
      </c>
      <c r="G4" s="18"/>
      <c r="H4" s="18"/>
      <c r="I4" s="18">
        <v>56.1</v>
      </c>
      <c r="J4" s="18">
        <v>43.4</v>
      </c>
      <c r="K4" s="18">
        <v>19.3</v>
      </c>
      <c r="L4" s="18"/>
      <c r="M4" s="18">
        <v>25.6</v>
      </c>
      <c r="N4" s="18">
        <v>56.8</v>
      </c>
      <c r="O4" s="18">
        <v>33.700000000000003</v>
      </c>
      <c r="P4" s="18">
        <v>36.700000000000003</v>
      </c>
      <c r="Q4" s="18">
        <v>9.3000000000000007</v>
      </c>
      <c r="R4" s="18">
        <v>-51.5</v>
      </c>
      <c r="S4" s="18">
        <v>-16</v>
      </c>
      <c r="T4" s="18"/>
      <c r="U4" s="18"/>
      <c r="V4" s="18"/>
      <c r="W4" s="18"/>
      <c r="X4" s="18"/>
      <c r="Y4" s="18"/>
      <c r="Z4" s="19"/>
      <c r="AA4" s="111">
        <f>SUM(B4:Z4)</f>
        <v>421.90000000000003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122.1</v>
      </c>
      <c r="C7" s="117">
        <v>123</v>
      </c>
      <c r="D7" s="117">
        <v>104.02</v>
      </c>
      <c r="E7" s="117">
        <v>100.25</v>
      </c>
      <c r="F7" s="117">
        <v>101.89</v>
      </c>
      <c r="G7" s="117">
        <v>180</v>
      </c>
      <c r="H7" s="117">
        <v>133.72999999999999</v>
      </c>
      <c r="I7" s="117">
        <v>144.77000000000001</v>
      </c>
      <c r="J7" s="117">
        <v>136.25</v>
      </c>
      <c r="K7" s="117">
        <v>95</v>
      </c>
      <c r="L7" s="117">
        <v>56.11</v>
      </c>
      <c r="M7" s="117">
        <v>40.64</v>
      </c>
      <c r="N7" s="117">
        <v>60</v>
      </c>
      <c r="O7" s="117">
        <v>51.58</v>
      </c>
      <c r="P7" s="117">
        <v>52.5</v>
      </c>
      <c r="Q7" s="117">
        <v>75.17</v>
      </c>
      <c r="R7" s="117">
        <v>91.37</v>
      </c>
      <c r="S7" s="117">
        <v>122.45</v>
      </c>
      <c r="T7" s="117">
        <v>138.61000000000001</v>
      </c>
      <c r="U7" s="117">
        <v>120</v>
      </c>
      <c r="V7" s="117">
        <v>120</v>
      </c>
      <c r="W7" s="117">
        <v>116.32</v>
      </c>
      <c r="X7" s="117">
        <v>100.57</v>
      </c>
      <c r="Y7" s="117">
        <v>94.86</v>
      </c>
      <c r="Z7" s="118"/>
      <c r="AA7" s="119">
        <f>IF(SUM(B7:Z7)&lt;&gt;0,AVERAGEIF(B7:Z7,"&lt;&gt;"""),"")</f>
        <v>103.38291666666669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51.5</v>
      </c>
      <c r="S15" s="133">
        <v>16</v>
      </c>
      <c r="T15" s="133"/>
      <c r="U15" s="133"/>
      <c r="V15" s="133"/>
      <c r="W15" s="133"/>
      <c r="X15" s="133"/>
      <c r="Y15" s="133"/>
      <c r="Z15" s="131"/>
      <c r="AA15" s="132">
        <f t="shared" si="0"/>
        <v>67.5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51.5</v>
      </c>
      <c r="S16" s="135">
        <f t="shared" si="1"/>
        <v>16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67.5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181.4</v>
      </c>
      <c r="C23" s="133"/>
      <c r="D23" s="133">
        <v>16</v>
      </c>
      <c r="E23" s="133">
        <v>10.199999999999999</v>
      </c>
      <c r="F23" s="133">
        <v>0.9</v>
      </c>
      <c r="G23" s="133"/>
      <c r="H23" s="133"/>
      <c r="I23" s="133">
        <v>56.1</v>
      </c>
      <c r="J23" s="133">
        <v>43.4</v>
      </c>
      <c r="K23" s="133">
        <v>19.3</v>
      </c>
      <c r="L23" s="133"/>
      <c r="M23" s="133">
        <v>25.6</v>
      </c>
      <c r="N23" s="133">
        <v>56.8</v>
      </c>
      <c r="O23" s="133">
        <v>33.700000000000003</v>
      </c>
      <c r="P23" s="133">
        <v>36.700000000000003</v>
      </c>
      <c r="Q23" s="133">
        <v>9.3000000000000007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489.40000000000003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181.4</v>
      </c>
      <c r="C24" s="135">
        <f t="shared" si="3"/>
        <v>0</v>
      </c>
      <c r="D24" s="135">
        <f t="shared" si="3"/>
        <v>16</v>
      </c>
      <c r="E24" s="135">
        <f t="shared" si="3"/>
        <v>10.199999999999999</v>
      </c>
      <c r="F24" s="135">
        <f t="shared" si="3"/>
        <v>0.9</v>
      </c>
      <c r="G24" s="135">
        <f t="shared" si="3"/>
        <v>0</v>
      </c>
      <c r="H24" s="135">
        <f t="shared" si="3"/>
        <v>0</v>
      </c>
      <c r="I24" s="135">
        <f t="shared" si="3"/>
        <v>56.1</v>
      </c>
      <c r="J24" s="135">
        <f t="shared" si="3"/>
        <v>43.4</v>
      </c>
      <c r="K24" s="135">
        <f t="shared" si="3"/>
        <v>19.3</v>
      </c>
      <c r="L24" s="135">
        <f t="shared" si="3"/>
        <v>0</v>
      </c>
      <c r="M24" s="135">
        <f t="shared" si="3"/>
        <v>25.6</v>
      </c>
      <c r="N24" s="135">
        <f t="shared" si="3"/>
        <v>56.8</v>
      </c>
      <c r="O24" s="135">
        <f t="shared" si="3"/>
        <v>33.700000000000003</v>
      </c>
      <c r="P24" s="135">
        <f t="shared" si="3"/>
        <v>36.700000000000003</v>
      </c>
      <c r="Q24" s="135">
        <f t="shared" si="3"/>
        <v>9.3000000000000007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489.40000000000003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2023-03-08T14:27:50Z</dcterms:created>
  <dcterms:modified xsi:type="dcterms:W3CDTF">2023-03-08T14:27:51Z</dcterms:modified>
</cp:coreProperties>
</file>