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<sst xmlns="http://schemas.openxmlformats.org/spreadsheetml/2006/main" count="117" uniqueCount="53">
  <si>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07/03/2023 16:19:38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</si>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</sst>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5.4950000000000001</c:v>
                </c:pt>
                <c:pt idx="9">
                  <c:v>13.481999999999999</c:v>
                </c:pt>
                <c:pt idx="17">
                  <c:v>78.533000000000001</c:v>
                </c:pt>
                <c:pt idx="18">
                  <c:v>20.350999999999999</c:v>
                </c:pt>
                <c:pt idx="19">
                  <c:v>19.96</c:v>
                </c:pt>
                <c:pt idx="21">
                  <c:v>74</c:v>
                </c:pt>
                <c:pt idx="22">
                  <c:v>69.409000000000006</c:v>
                </c:pt>
                <c:pt idx="23">
                  <c:v>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8.1999999999999993</c:v>
                </c:pt>
                <c:pt idx="8">
                  <c:v>8.3000000000000007</c:v>
                </c:pt>
                <c:pt idx="9">
                  <c:v>0</c:v>
                </c:pt>
                <c:pt idx="10">
                  <c:v>11.2</c:v>
                </c:pt>
                <c:pt idx="11">
                  <c:v>23.2</c:v>
                </c:pt>
                <c:pt idx="12">
                  <c:v>42.7</c:v>
                </c:pt>
                <c:pt idx="13">
                  <c:v>15.4</c:v>
                </c:pt>
                <c:pt idx="14">
                  <c:v>91.3</c:v>
                </c:pt>
                <c:pt idx="15">
                  <c:v>9.3000000000000007</c:v>
                </c:pt>
                <c:pt idx="16">
                  <c:v>66.900000000000006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29.3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7.6899999999999995</c:v>
                </c:pt>
                <c:pt idx="1">
                  <c:v>6.9439999999999991</c:v>
                </c:pt>
                <c:pt idx="2">
                  <c:v>5.0449999999999999</c:v>
                </c:pt>
                <c:pt idx="3">
                  <c:v>5.6080000000000005</c:v>
                </c:pt>
                <c:pt idx="4">
                  <c:v>4.6360000000000001</c:v>
                </c:pt>
                <c:pt idx="5">
                  <c:v>5.2619999999999996</c:v>
                </c:pt>
                <c:pt idx="6">
                  <c:v>4.9969999999999999</c:v>
                </c:pt>
                <c:pt idx="7">
                  <c:v>4.5249999999999995</c:v>
                </c:pt>
                <c:pt idx="8">
                  <c:v>3.7370000000000001</c:v>
                </c:pt>
                <c:pt idx="9">
                  <c:v>3.3889999999999998</c:v>
                </c:pt>
                <c:pt idx="10">
                  <c:v>3.6709999999999998</c:v>
                </c:pt>
                <c:pt idx="11">
                  <c:v>12.236000000000001</c:v>
                </c:pt>
                <c:pt idx="12">
                  <c:v>12.021000000000001</c:v>
                </c:pt>
                <c:pt idx="13">
                  <c:v>17.439</c:v>
                </c:pt>
                <c:pt idx="15">
                  <c:v>6.3090000000000002</c:v>
                </c:pt>
                <c:pt idx="16">
                  <c:v>4.9950000000000001</c:v>
                </c:pt>
                <c:pt idx="17">
                  <c:v>5.4860000000000007</c:v>
                </c:pt>
                <c:pt idx="18">
                  <c:v>5.0999999999999996</c:v>
                </c:pt>
                <c:pt idx="19">
                  <c:v>5.2359999999999998</c:v>
                </c:pt>
                <c:pt idx="20">
                  <c:v>3.9569999999999999</c:v>
                </c:pt>
                <c:pt idx="21">
                  <c:v>4.5059999999999993</c:v>
                </c:pt>
                <c:pt idx="22">
                  <c:v>4.5830000000000002</c:v>
                </c:pt>
                <c:pt idx="23">
                  <c:v>4.5869999999999997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7369080"/>
        <c:axId val="4273694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10.977</c:v>
                </c:pt>
                <c:pt idx="1">
                  <c:v>14.331999999999999</c:v>
                </c:pt>
                <c:pt idx="2">
                  <c:v>12.035</c:v>
                </c:pt>
                <c:pt idx="3">
                  <c:v>15.346</c:v>
                </c:pt>
                <c:pt idx="4">
                  <c:v>16.378</c:v>
                </c:pt>
                <c:pt idx="5">
                  <c:v>11.404</c:v>
                </c:pt>
                <c:pt idx="6">
                  <c:v>11.028</c:v>
                </c:pt>
                <c:pt idx="7">
                  <c:v>14.126000000000001</c:v>
                </c:pt>
                <c:pt idx="8">
                  <c:v>21.358999999999998</c:v>
                </c:pt>
                <c:pt idx="9">
                  <c:v>23.516000000000002</c:v>
                </c:pt>
                <c:pt idx="10">
                  <c:v>23.676999999999996</c:v>
                </c:pt>
                <c:pt idx="11">
                  <c:v>45.846000000000004</c:v>
                </c:pt>
                <c:pt idx="12">
                  <c:v>55.448000000000008</c:v>
                </c:pt>
                <c:pt idx="13">
                  <c:v>33.780999999999999</c:v>
                </c:pt>
                <c:pt idx="14">
                  <c:v>92.760999999999996</c:v>
                </c:pt>
                <c:pt idx="15">
                  <c:v>20.584</c:v>
                </c:pt>
                <c:pt idx="16">
                  <c:v>72.468000000000004</c:v>
                </c:pt>
                <c:pt idx="17">
                  <c:v>84.941999999999993</c:v>
                </c:pt>
                <c:pt idx="18">
                  <c:v>26.431000000000004</c:v>
                </c:pt>
                <c:pt idx="19">
                  <c:v>26.156000000000006</c:v>
                </c:pt>
                <c:pt idx="20">
                  <c:v>34.262000000000008</c:v>
                </c:pt>
                <c:pt idx="21">
                  <c:v>79.468999999999994</c:v>
                </c:pt>
                <c:pt idx="22">
                  <c:v>74.48899999999999</c:v>
                </c:pt>
                <c:pt idx="23">
                  <c:v>84.109999999999985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369080"/>
        <c:axId val="4273694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114.56</c:v>
                </c:pt>
                <c:pt idx="1">
                  <c:v>111.39</c:v>
                </c:pt>
                <c:pt idx="2">
                  <c:v>100</c:v>
                </c:pt>
                <c:pt idx="3">
                  <c:v>100</c:v>
                </c:pt>
                <c:pt idx="4">
                  <c:v>101</c:v>
                </c:pt>
                <c:pt idx="5">
                  <c:v>117.93</c:v>
                </c:pt>
                <c:pt idx="6">
                  <c:v>143.68</c:v>
                </c:pt>
                <c:pt idx="7">
                  <c:v>158.53</c:v>
                </c:pt>
                <c:pt idx="8">
                  <c:v>184.95</c:v>
                </c:pt>
                <c:pt idx="9">
                  <c:v>163.09</c:v>
                </c:pt>
                <c:pt idx="10">
                  <c:v>133.86000000000001</c:v>
                </c:pt>
                <c:pt idx="11">
                  <c:v>104</c:v>
                </c:pt>
                <c:pt idx="12">
                  <c:v>67.290000000000006</c:v>
                </c:pt>
                <c:pt idx="13">
                  <c:v>51</c:v>
                </c:pt>
                <c:pt idx="14">
                  <c:v>64.739999999999995</c:v>
                </c:pt>
                <c:pt idx="15">
                  <c:v>111</c:v>
                </c:pt>
                <c:pt idx="16">
                  <c:v>134.22</c:v>
                </c:pt>
                <c:pt idx="17">
                  <c:v>152.06</c:v>
                </c:pt>
                <c:pt idx="18">
                  <c:v>164</c:v>
                </c:pt>
                <c:pt idx="19">
                  <c:v>167</c:v>
                </c:pt>
                <c:pt idx="20">
                  <c:v>148.77000000000001</c:v>
                </c:pt>
                <c:pt idx="21">
                  <c:v>139.78</c:v>
                </c:pt>
                <c:pt idx="22">
                  <c:v>133.12</c:v>
                </c:pt>
                <c:pt idx="23">
                  <c:v>119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370256"/>
        <c:axId val="427369864"/>
      </c:lineChart>
      <c:catAx>
        <c:axId val="427369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369472"/>
        <c:crosses val="autoZero"/>
        <c:auto val="1"/>
        <c:lblAlgn val="ctr"/>
        <c:lblOffset val="100"/>
        <c:noMultiLvlLbl val="0"/>
      </c:catAx>
      <c:valAx>
        <c:axId val="42736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369080"/>
        <c:crosses val="autoZero"/>
        <c:crossBetween val="between"/>
      </c:valAx>
      <c:valAx>
        <c:axId val="427369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370256"/>
        <c:crosses val="max"/>
        <c:crossBetween val="between"/>
      </c:valAx>
      <c:catAx>
        <c:axId val="427370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7369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10.976999999999999</v>
      </c>
      <c r="C4" s="18">
        <v>14.308999999999999</v>
      </c>
      <c r="D4" s="18">
        <v>12.058</v>
      </c>
      <c r="E4" s="18">
        <v>15.389999999999999</v>
      </c>
      <c r="F4" s="18">
        <v>16.404</v>
      </c>
      <c r="G4" s="18">
        <v>11.442</v>
      </c>
      <c r="H4" s="18">
        <v>11.019</v>
      </c>
      <c r="I4" s="18">
        <v>14.172000000000001</v>
      </c>
      <c r="J4" s="18">
        <v>21.370999999999999</v>
      </c>
      <c r="K4" s="18">
        <v>23.515999999999998</v>
      </c>
      <c r="L4" s="18">
        <v>23.716999999999999</v>
      </c>
      <c r="M4" s="18">
        <v>45.872999999999998</v>
      </c>
      <c r="N4" s="18">
        <v>55.399000000000001</v>
      </c>
      <c r="O4" s="18">
        <v>33.781999999999996</v>
      </c>
      <c r="P4" s="18">
        <v>92.789000000000001</v>
      </c>
      <c r="Q4" s="18">
        <v>20.544999999999998</v>
      </c>
      <c r="R4" s="18">
        <v>72.442999999999998</v>
      </c>
      <c r="S4" s="18">
        <v>84.95</v>
      </c>
      <c r="T4" s="18">
        <v>26.430999999999997</v>
      </c>
      <c r="U4" s="18">
        <v>26.156000000000002</v>
      </c>
      <c r="V4" s="18">
        <v>34.237000000000002</v>
      </c>
      <c r="W4" s="18">
        <v>79.46599999999998</v>
      </c>
      <c r="X4" s="18">
        <v>74.513000000000019</v>
      </c>
      <c r="Y4" s="18">
        <v>84.067000000000007</v>
      </c>
      <c r="Z4" s="19"/>
      <c r="AA4" s="20">
        <f>SUM(B4:Z4)</f>
        <v>905.02599999999995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114.56</v>
      </c>
      <c r="C7" s="28">
        <v>111.39</v>
      </c>
      <c r="D7" s="28">
        <v>100</v>
      </c>
      <c r="E7" s="28">
        <v>100</v>
      </c>
      <c r="F7" s="28">
        <v>101</v>
      </c>
      <c r="G7" s="28">
        <v>117.93</v>
      </c>
      <c r="H7" s="28">
        <v>143.68</v>
      </c>
      <c r="I7" s="28">
        <v>158.53</v>
      </c>
      <c r="J7" s="28">
        <v>184.95</v>
      </c>
      <c r="K7" s="28">
        <v>163.09</v>
      </c>
      <c r="L7" s="28">
        <v>133.86000000000001</v>
      </c>
      <c r="M7" s="28">
        <v>104</v>
      </c>
      <c r="N7" s="28">
        <v>67.290000000000006</v>
      </c>
      <c r="O7" s="28">
        <v>51</v>
      </c>
      <c r="P7" s="28">
        <v>64.739999999999995</v>
      </c>
      <c r="Q7" s="28">
        <v>111</v>
      </c>
      <c r="R7" s="28">
        <v>134.22</v>
      </c>
      <c r="S7" s="28">
        <v>152.06</v>
      </c>
      <c r="T7" s="28">
        <v>164</v>
      </c>
      <c r="U7" s="28">
        <v>167</v>
      </c>
      <c r="V7" s="28">
        <v>148.77000000000001</v>
      </c>
      <c r="W7" s="28">
        <v>139.78</v>
      </c>
      <c r="X7" s="28">
        <v>133.12</v>
      </c>
      <c r="Y7" s="28">
        <v>119</v>
      </c>
      <c r="Z7" s="29"/>
      <c r="AA7" s="30">
        <f>IF(SUM(B7:Z7)&lt;&gt;0,AVERAGEIF(B7:Z7,"&lt;&gt;"""),"")</f>
        <v>124.37375000000002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5.4950000000000001</v>
      </c>
      <c r="K12" s="52">
        <v>13.481999999999999</v>
      </c>
      <c r="L12" s="52"/>
      <c r="M12" s="52"/>
      <c r="N12" s="52"/>
      <c r="O12" s="52"/>
      <c r="P12" s="52"/>
      <c r="Q12" s="52"/>
      <c r="R12" s="52"/>
      <c r="S12" s="52">
        <v>78.533000000000001</v>
      </c>
      <c r="T12" s="52">
        <v>20.350999999999999</v>
      </c>
      <c r="U12" s="52">
        <v>19.96</v>
      </c>
      <c r="V12" s="52"/>
      <c r="W12" s="52">
        <v>74</v>
      </c>
      <c r="X12" s="52">
        <v>69.409000000000006</v>
      </c>
      <c r="Y12" s="52">
        <v>79</v>
      </c>
      <c r="Z12" s="53"/>
      <c r="AA12" s="54">
        <f t="shared" si="0"/>
        <v>360.23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7.6899999999999995</v>
      </c>
      <c r="C14" s="57">
        <v>6.9439999999999991</v>
      </c>
      <c r="D14" s="57">
        <v>5.0449999999999999</v>
      </c>
      <c r="E14" s="57">
        <v>5.6080000000000005</v>
      </c>
      <c r="F14" s="57">
        <v>4.6360000000000001</v>
      </c>
      <c r="G14" s="57">
        <v>5.2619999999999996</v>
      </c>
      <c r="H14" s="57">
        <v>4.9969999999999999</v>
      </c>
      <c r="I14" s="57">
        <v>4.5249999999999995</v>
      </c>
      <c r="J14" s="57">
        <v>3.7370000000000001</v>
      </c>
      <c r="K14" s="57">
        <v>3.3889999999999998</v>
      </c>
      <c r="L14" s="57">
        <v>3.6709999999999998</v>
      </c>
      <c r="M14" s="57">
        <v>12.236000000000001</v>
      </c>
      <c r="N14" s="57">
        <v>12.021000000000001</v>
      </c>
      <c r="O14" s="57">
        <v>17.439</v>
      </c>
      <c r="P14" s="57"/>
      <c r="Q14" s="57">
        <v>6.3090000000000002</v>
      </c>
      <c r="R14" s="57">
        <v>4.9950000000000001</v>
      </c>
      <c r="S14" s="57">
        <v>5.4860000000000007</v>
      </c>
      <c r="T14" s="57">
        <v>5.0999999999999996</v>
      </c>
      <c r="U14" s="57">
        <v>5.2359999999999998</v>
      </c>
      <c r="V14" s="57">
        <v>3.9569999999999999</v>
      </c>
      <c r="W14" s="57">
        <v>4.5059999999999993</v>
      </c>
      <c r="X14" s="57">
        <v>4.5830000000000002</v>
      </c>
      <c r="Y14" s="57">
        <v>4.5869999999999997</v>
      </c>
      <c r="Z14" s="58"/>
      <c r="AA14" s="59">
        <f t="shared" si="0"/>
        <v>141.95899999999997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7.6899999999999995</v>
      </c>
      <c r="C16" s="62">
        <f t="shared" ref="C16:Z16" si="1">IF(LEN(C$2)&gt;0,SUM(C10:C15),"")</f>
        <v>6.9439999999999991</v>
      </c>
      <c r="D16" s="62">
        <f t="shared" si="1"/>
        <v>5.0449999999999999</v>
      </c>
      <c r="E16" s="62">
        <f t="shared" si="1"/>
        <v>5.6080000000000005</v>
      </c>
      <c r="F16" s="62">
        <f t="shared" si="1"/>
        <v>4.6360000000000001</v>
      </c>
      <c r="G16" s="62">
        <f t="shared" si="1"/>
        <v>5.2619999999999996</v>
      </c>
      <c r="H16" s="62">
        <f t="shared" si="1"/>
        <v>4.9969999999999999</v>
      </c>
      <c r="I16" s="62">
        <f t="shared" si="1"/>
        <v>4.5249999999999995</v>
      </c>
      <c r="J16" s="62">
        <f t="shared" si="1"/>
        <v>9.2319999999999993</v>
      </c>
      <c r="K16" s="62">
        <f t="shared" si="1"/>
        <v>16.870999999999999</v>
      </c>
      <c r="L16" s="62">
        <f t="shared" si="1"/>
        <v>3.6709999999999998</v>
      </c>
      <c r="M16" s="62">
        <f t="shared" si="1"/>
        <v>12.236000000000001</v>
      </c>
      <c r="N16" s="62">
        <f t="shared" si="1"/>
        <v>12.021000000000001</v>
      </c>
      <c r="O16" s="62">
        <f t="shared" si="1"/>
        <v>17.439</v>
      </c>
      <c r="P16" s="62">
        <f t="shared" si="1"/>
        <v>0</v>
      </c>
      <c r="Q16" s="62">
        <f t="shared" si="1"/>
        <v>6.3090000000000002</v>
      </c>
      <c r="R16" s="62">
        <f t="shared" si="1"/>
        <v>4.9950000000000001</v>
      </c>
      <c r="S16" s="62">
        <f t="shared" si="1"/>
        <v>84.019000000000005</v>
      </c>
      <c r="T16" s="62">
        <f t="shared" si="1"/>
        <v>25.451000000000001</v>
      </c>
      <c r="U16" s="62">
        <f t="shared" si="1"/>
        <v>25.196000000000002</v>
      </c>
      <c r="V16" s="62">
        <f t="shared" si="1"/>
        <v>3.9569999999999999</v>
      </c>
      <c r="W16" s="62">
        <f t="shared" si="1"/>
        <v>78.506</v>
      </c>
      <c r="X16" s="62">
        <f t="shared" si="1"/>
        <v>73.992000000000004</v>
      </c>
      <c r="Y16" s="62">
        <f t="shared" si="1"/>
        <v>83.587000000000003</v>
      </c>
      <c r="Z16" s="63" t="str">
        <f t="shared" si="1"/>
        <v/>
      </c>
      <c r="AA16" s="64">
        <f>SUM(AA10:AA15)</f>
        <v>502.18899999999996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0.13400000000000001</v>
      </c>
      <c r="O20" s="77">
        <v>0.193</v>
      </c>
      <c r="P20" s="77">
        <v>0.48099999999999998</v>
      </c>
      <c r="Q20" s="77">
        <v>0.36199999999999999</v>
      </c>
      <c r="R20" s="77">
        <v>6.8000000000000005E-2</v>
      </c>
      <c r="S20" s="77">
        <v>0.191</v>
      </c>
      <c r="T20" s="77"/>
      <c r="U20" s="77"/>
      <c r="V20" s="77"/>
      <c r="W20" s="77"/>
      <c r="X20" s="77">
        <v>2.1000000000000001E-2</v>
      </c>
      <c r="Y20" s="77"/>
      <c r="Z20" s="78"/>
      <c r="AA20" s="79">
        <f t="shared" si="2"/>
        <v>1.45</v>
      </c>
    </row>
    <row r="21" spans="1:27" ht="24.95" customHeight="1" x14ac:dyDescent="0.2">
      <c r="A21" s="75" t="s">
        <v>16</v>
      </c>
      <c r="B21" s="80">
        <v>3.2869999999999999</v>
      </c>
      <c r="C21" s="81">
        <v>7.3650000000000002</v>
      </c>
      <c r="D21" s="81">
        <v>7.0130000000000008</v>
      </c>
      <c r="E21" s="81">
        <v>9.782</v>
      </c>
      <c r="F21" s="81">
        <v>11.768000000000001</v>
      </c>
      <c r="G21" s="81">
        <v>6.18</v>
      </c>
      <c r="H21" s="81">
        <v>6.0219999999999994</v>
      </c>
      <c r="I21" s="81">
        <v>1.4470000000000001</v>
      </c>
      <c r="J21" s="81">
        <v>3.8390000000000004</v>
      </c>
      <c r="K21" s="81">
        <v>6.6449999999999996</v>
      </c>
      <c r="L21" s="81">
        <v>8.8460000000000001</v>
      </c>
      <c r="M21" s="81">
        <v>10.437000000000001</v>
      </c>
      <c r="N21" s="81">
        <v>0.54400000000000004</v>
      </c>
      <c r="O21" s="81">
        <v>0.75</v>
      </c>
      <c r="P21" s="81">
        <v>1.008</v>
      </c>
      <c r="Q21" s="81">
        <v>4.5739999999999998</v>
      </c>
      <c r="R21" s="81">
        <v>0.48</v>
      </c>
      <c r="S21" s="81">
        <v>0.74</v>
      </c>
      <c r="T21" s="81">
        <v>0.98</v>
      </c>
      <c r="U21" s="81">
        <v>0.96</v>
      </c>
      <c r="V21" s="81">
        <v>0.98</v>
      </c>
      <c r="W21" s="81">
        <v>0.96</v>
      </c>
      <c r="X21" s="81">
        <v>0.5</v>
      </c>
      <c r="Y21" s="81">
        <v>0.48</v>
      </c>
      <c r="Z21" s="78"/>
      <c r="AA21" s="79">
        <f t="shared" si="2"/>
        <v>95.586999999999989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3.2869999999999999</v>
      </c>
      <c r="C25" s="88">
        <f t="shared" ref="C25:Z25" si="3">IF(LEN(C$2)&gt;0,SUM(C19:C24),"")</f>
        <v>7.3650000000000002</v>
      </c>
      <c r="D25" s="88">
        <f t="shared" si="3"/>
        <v>7.0130000000000008</v>
      </c>
      <c r="E25" s="88">
        <f t="shared" si="3"/>
        <v>9.782</v>
      </c>
      <c r="F25" s="88">
        <f t="shared" si="3"/>
        <v>11.768000000000001</v>
      </c>
      <c r="G25" s="88">
        <f t="shared" si="3"/>
        <v>6.18</v>
      </c>
      <c r="H25" s="88">
        <f t="shared" si="3"/>
        <v>6.0219999999999994</v>
      </c>
      <c r="I25" s="88">
        <f t="shared" si="3"/>
        <v>1.4470000000000001</v>
      </c>
      <c r="J25" s="88">
        <f t="shared" si="3"/>
        <v>3.8390000000000004</v>
      </c>
      <c r="K25" s="88">
        <f t="shared" si="3"/>
        <v>6.6449999999999996</v>
      </c>
      <c r="L25" s="88">
        <f t="shared" si="3"/>
        <v>8.8460000000000001</v>
      </c>
      <c r="M25" s="88">
        <f t="shared" si="3"/>
        <v>10.437000000000001</v>
      </c>
      <c r="N25" s="88">
        <f t="shared" si="3"/>
        <v>0.67800000000000005</v>
      </c>
      <c r="O25" s="88">
        <f t="shared" si="3"/>
        <v>0.94300000000000006</v>
      </c>
      <c r="P25" s="88">
        <f t="shared" si="3"/>
        <v>1.4889999999999999</v>
      </c>
      <c r="Q25" s="88">
        <f t="shared" si="3"/>
        <v>4.9359999999999999</v>
      </c>
      <c r="R25" s="88">
        <f t="shared" si="3"/>
        <v>0.54800000000000004</v>
      </c>
      <c r="S25" s="88">
        <f t="shared" si="3"/>
        <v>0.93100000000000005</v>
      </c>
      <c r="T25" s="88">
        <f t="shared" si="3"/>
        <v>0.98</v>
      </c>
      <c r="U25" s="88">
        <f t="shared" si="3"/>
        <v>0.96</v>
      </c>
      <c r="V25" s="88">
        <f t="shared" si="3"/>
        <v>0.98</v>
      </c>
      <c r="W25" s="88">
        <f t="shared" si="3"/>
        <v>0.96</v>
      </c>
      <c r="X25" s="88">
        <f t="shared" si="3"/>
        <v>0.52100000000000002</v>
      </c>
      <c r="Y25" s="88">
        <f t="shared" si="3"/>
        <v>0.48</v>
      </c>
      <c r="Z25" s="89" t="str">
        <f t="shared" si="3"/>
        <v/>
      </c>
      <c r="AA25" s="90">
        <f>SUM(AA19:AA24)</f>
        <v>97.036999999999992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10.977</v>
      </c>
      <c r="C29" s="77">
        <v>14.308999999999999</v>
      </c>
      <c r="D29" s="77">
        <v>12.058</v>
      </c>
      <c r="E29" s="77">
        <v>15.39</v>
      </c>
      <c r="F29" s="77">
        <v>16.404</v>
      </c>
      <c r="G29" s="77">
        <v>11.442</v>
      </c>
      <c r="H29" s="77">
        <v>11.019</v>
      </c>
      <c r="I29" s="77">
        <v>5.9720000000000004</v>
      </c>
      <c r="J29" s="77">
        <v>13.071</v>
      </c>
      <c r="K29" s="77">
        <v>23.515999999999998</v>
      </c>
      <c r="L29" s="77">
        <v>12.516999999999999</v>
      </c>
      <c r="M29" s="77">
        <v>22.672999999999998</v>
      </c>
      <c r="N29" s="77">
        <v>12.699</v>
      </c>
      <c r="O29" s="77">
        <v>18.382000000000001</v>
      </c>
      <c r="P29" s="77">
        <v>1.4890000000000001</v>
      </c>
      <c r="Q29" s="77">
        <v>11.244999999999999</v>
      </c>
      <c r="R29" s="77">
        <v>5.5430000000000001</v>
      </c>
      <c r="S29" s="77">
        <v>84.95</v>
      </c>
      <c r="T29" s="77">
        <v>26.431000000000001</v>
      </c>
      <c r="U29" s="77">
        <v>26.155999999999999</v>
      </c>
      <c r="V29" s="77">
        <v>4.9370000000000003</v>
      </c>
      <c r="W29" s="77">
        <v>79.465999999999994</v>
      </c>
      <c r="X29" s="77">
        <v>74.513000000000005</v>
      </c>
      <c r="Y29" s="77">
        <v>84.066999999999993</v>
      </c>
      <c r="Z29" s="78"/>
      <c r="AA29" s="79">
        <f>SUM(B29:Z29)</f>
        <v>599.22600000000011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10.977</v>
      </c>
      <c r="C31" s="62">
        <f t="shared" ref="C31:Z31" si="4">IF(LEN(C$2)&gt;0,SUM(C28:C30),"")</f>
        <v>14.308999999999999</v>
      </c>
      <c r="D31" s="62">
        <f t="shared" si="4"/>
        <v>12.058</v>
      </c>
      <c r="E31" s="62">
        <f t="shared" si="4"/>
        <v>15.39</v>
      </c>
      <c r="F31" s="62">
        <f t="shared" si="4"/>
        <v>16.404</v>
      </c>
      <c r="G31" s="62">
        <f t="shared" si="4"/>
        <v>11.442</v>
      </c>
      <c r="H31" s="62">
        <f t="shared" si="4"/>
        <v>11.019</v>
      </c>
      <c r="I31" s="62">
        <f t="shared" si="4"/>
        <v>5.9720000000000004</v>
      </c>
      <c r="J31" s="62">
        <f t="shared" si="4"/>
        <v>13.071</v>
      </c>
      <c r="K31" s="62">
        <f t="shared" si="4"/>
        <v>23.515999999999998</v>
      </c>
      <c r="L31" s="62">
        <f t="shared" si="4"/>
        <v>12.516999999999999</v>
      </c>
      <c r="M31" s="62">
        <f t="shared" si="4"/>
        <v>22.672999999999998</v>
      </c>
      <c r="N31" s="62">
        <f t="shared" si="4"/>
        <v>12.699</v>
      </c>
      <c r="O31" s="62">
        <f t="shared" si="4"/>
        <v>18.382000000000001</v>
      </c>
      <c r="P31" s="62">
        <f t="shared" si="4"/>
        <v>1.4890000000000001</v>
      </c>
      <c r="Q31" s="62">
        <f t="shared" si="4"/>
        <v>11.244999999999999</v>
      </c>
      <c r="R31" s="62">
        <f t="shared" si="4"/>
        <v>5.5430000000000001</v>
      </c>
      <c r="S31" s="62">
        <f t="shared" si="4"/>
        <v>84.95</v>
      </c>
      <c r="T31" s="62">
        <f t="shared" si="4"/>
        <v>26.431000000000001</v>
      </c>
      <c r="U31" s="62">
        <f t="shared" si="4"/>
        <v>26.155999999999999</v>
      </c>
      <c r="V31" s="62">
        <f t="shared" si="4"/>
        <v>4.9370000000000003</v>
      </c>
      <c r="W31" s="62">
        <f t="shared" si="4"/>
        <v>79.465999999999994</v>
      </c>
      <c r="X31" s="62">
        <f t="shared" si="4"/>
        <v>74.513000000000005</v>
      </c>
      <c r="Y31" s="62">
        <f t="shared" si="4"/>
        <v>84.066999999999993</v>
      </c>
      <c r="Z31" s="63" t="str">
        <f t="shared" si="4"/>
        <v/>
      </c>
      <c r="AA31" s="64">
        <f>SUM(AA28:AA30)</f>
        <v>599.22600000000011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8.1999999999999993</v>
      </c>
      <c r="J38" s="99">
        <v>8.3000000000000007</v>
      </c>
      <c r="K38" s="99"/>
      <c r="L38" s="99">
        <v>11.2</v>
      </c>
      <c r="M38" s="99">
        <v>23.2</v>
      </c>
      <c r="N38" s="99">
        <v>42.7</v>
      </c>
      <c r="O38" s="99">
        <v>15.4</v>
      </c>
      <c r="P38" s="99">
        <v>91.3</v>
      </c>
      <c r="Q38" s="99">
        <v>9.3000000000000007</v>
      </c>
      <c r="R38" s="99">
        <v>66.900000000000006</v>
      </c>
      <c r="S38" s="99"/>
      <c r="T38" s="99"/>
      <c r="U38" s="99"/>
      <c r="V38" s="99">
        <v>29.3</v>
      </c>
      <c r="W38" s="99"/>
      <c r="X38" s="99"/>
      <c r="Y38" s="99"/>
      <c r="Z38" s="100"/>
      <c r="AA38" s="79">
        <f t="shared" si="5"/>
        <v>305.8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8.1999999999999993</v>
      </c>
      <c r="J39" s="88">
        <f t="shared" si="6"/>
        <v>8.3000000000000007</v>
      </c>
      <c r="K39" s="88">
        <f t="shared" si="6"/>
        <v>0</v>
      </c>
      <c r="L39" s="88">
        <f t="shared" si="6"/>
        <v>11.2</v>
      </c>
      <c r="M39" s="88">
        <f t="shared" si="6"/>
        <v>23.2</v>
      </c>
      <c r="N39" s="88">
        <f t="shared" si="6"/>
        <v>42.7</v>
      </c>
      <c r="O39" s="88">
        <f t="shared" si="6"/>
        <v>15.4</v>
      </c>
      <c r="P39" s="88">
        <f t="shared" si="6"/>
        <v>91.3</v>
      </c>
      <c r="Q39" s="88">
        <f t="shared" si="6"/>
        <v>9.3000000000000007</v>
      </c>
      <c r="R39" s="88">
        <f t="shared" si="6"/>
        <v>66.900000000000006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29.3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305.8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8.1999999999999993</v>
      </c>
      <c r="J46" s="99">
        <v>8.3000000000000007</v>
      </c>
      <c r="K46" s="99"/>
      <c r="L46" s="99">
        <v>11.2</v>
      </c>
      <c r="M46" s="99">
        <v>23.2</v>
      </c>
      <c r="N46" s="99">
        <v>42.7</v>
      </c>
      <c r="O46" s="99">
        <v>15.4</v>
      </c>
      <c r="P46" s="99">
        <v>91.3</v>
      </c>
      <c r="Q46" s="99">
        <v>9.3000000000000007</v>
      </c>
      <c r="R46" s="99">
        <v>66.900000000000006</v>
      </c>
      <c r="S46" s="99"/>
      <c r="T46" s="99"/>
      <c r="U46" s="99"/>
      <c r="V46" s="99">
        <v>29.3</v>
      </c>
      <c r="W46" s="99"/>
      <c r="X46" s="99"/>
      <c r="Y46" s="99"/>
      <c r="Z46" s="100"/>
      <c r="AA46" s="79">
        <f t="shared" si="7"/>
        <v>305.8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8.1999999999999993</v>
      </c>
      <c r="J48" s="88">
        <f t="shared" si="8"/>
        <v>8.3000000000000007</v>
      </c>
      <c r="K48" s="88">
        <f t="shared" si="8"/>
        <v>0</v>
      </c>
      <c r="L48" s="88">
        <f t="shared" si="8"/>
        <v>11.2</v>
      </c>
      <c r="M48" s="88">
        <f t="shared" si="8"/>
        <v>23.2</v>
      </c>
      <c r="N48" s="88">
        <f t="shared" si="8"/>
        <v>42.7</v>
      </c>
      <c r="O48" s="88">
        <f t="shared" si="8"/>
        <v>15.4</v>
      </c>
      <c r="P48" s="88">
        <f t="shared" si="8"/>
        <v>91.3</v>
      </c>
      <c r="Q48" s="88">
        <f t="shared" si="8"/>
        <v>9.3000000000000007</v>
      </c>
      <c r="R48" s="88">
        <f t="shared" si="8"/>
        <v>66.900000000000006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29.3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305.8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10.977</v>
      </c>
      <c r="C51" s="88">
        <f t="shared" si="10"/>
        <v>14.308999999999999</v>
      </c>
      <c r="D51" s="88">
        <f t="shared" si="10"/>
        <v>12.058</v>
      </c>
      <c r="E51" s="88">
        <f t="shared" si="10"/>
        <v>15.39</v>
      </c>
      <c r="F51" s="88">
        <f t="shared" si="10"/>
        <v>16.404</v>
      </c>
      <c r="G51" s="88">
        <f t="shared" si="10"/>
        <v>11.442</v>
      </c>
      <c r="H51" s="88">
        <f t="shared" si="10"/>
        <v>11.018999999999998</v>
      </c>
      <c r="I51" s="88">
        <f t="shared" si="10"/>
        <v>14.171999999999999</v>
      </c>
      <c r="J51" s="88">
        <f t="shared" si="10"/>
        <v>21.371000000000002</v>
      </c>
      <c r="K51" s="88">
        <f t="shared" si="10"/>
        <v>23.515999999999998</v>
      </c>
      <c r="L51" s="88">
        <f t="shared" si="10"/>
        <v>23.716999999999999</v>
      </c>
      <c r="M51" s="88">
        <f t="shared" si="10"/>
        <v>45.873000000000005</v>
      </c>
      <c r="N51" s="88">
        <f t="shared" si="10"/>
        <v>55.399000000000001</v>
      </c>
      <c r="O51" s="88">
        <f t="shared" si="10"/>
        <v>33.782000000000004</v>
      </c>
      <c r="P51" s="88">
        <f t="shared" si="10"/>
        <v>92.789000000000001</v>
      </c>
      <c r="Q51" s="88">
        <f t="shared" si="10"/>
        <v>20.545000000000002</v>
      </c>
      <c r="R51" s="88">
        <f t="shared" si="10"/>
        <v>72.443000000000012</v>
      </c>
      <c r="S51" s="88">
        <f t="shared" si="10"/>
        <v>84.95</v>
      </c>
      <c r="T51" s="88">
        <f t="shared" si="10"/>
        <v>26.431000000000001</v>
      </c>
      <c r="U51" s="88">
        <f t="shared" si="10"/>
        <v>26.156000000000002</v>
      </c>
      <c r="V51" s="88">
        <f t="shared" si="10"/>
        <v>34.237000000000002</v>
      </c>
      <c r="W51" s="88">
        <f t="shared" si="10"/>
        <v>79.465999999999994</v>
      </c>
      <c r="X51" s="88">
        <f t="shared" si="10"/>
        <v>74.513000000000005</v>
      </c>
      <c r="Y51" s="88">
        <f t="shared" si="10"/>
        <v>84.067000000000007</v>
      </c>
      <c r="Z51" s="89" t="str">
        <f t="shared" si="10"/>
        <v/>
      </c>
      <c r="AA51" s="104">
        <f>SUM(B51:Z51)</f>
        <v>905.02600000000007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10.977</v>
      </c>
      <c r="C4" s="18">
        <v>14.331999999999999</v>
      </c>
      <c r="D4" s="18">
        <v>12.035</v>
      </c>
      <c r="E4" s="18">
        <v>15.346</v>
      </c>
      <c r="F4" s="18">
        <v>16.378</v>
      </c>
      <c r="G4" s="18">
        <v>11.404</v>
      </c>
      <c r="H4" s="18">
        <v>11.028</v>
      </c>
      <c r="I4" s="18">
        <v>14.126000000000001</v>
      </c>
      <c r="J4" s="18">
        <v>21.358999999999998</v>
      </c>
      <c r="K4" s="18">
        <v>23.516000000000002</v>
      </c>
      <c r="L4" s="18">
        <v>23.676999999999996</v>
      </c>
      <c r="M4" s="18">
        <v>45.846000000000004</v>
      </c>
      <c r="N4" s="18">
        <v>55.448000000000008</v>
      </c>
      <c r="O4" s="18">
        <v>33.780999999999999</v>
      </c>
      <c r="P4" s="18">
        <v>92.760999999999996</v>
      </c>
      <c r="Q4" s="18">
        <v>20.584</v>
      </c>
      <c r="R4" s="18">
        <v>72.468000000000004</v>
      </c>
      <c r="S4" s="18">
        <v>84.941999999999993</v>
      </c>
      <c r="T4" s="18">
        <v>26.431000000000004</v>
      </c>
      <c r="U4" s="18">
        <v>26.156000000000006</v>
      </c>
      <c r="V4" s="18">
        <v>34.262000000000008</v>
      </c>
      <c r="W4" s="18">
        <v>79.468999999999994</v>
      </c>
      <c r="X4" s="18">
        <v>74.48899999999999</v>
      </c>
      <c r="Y4" s="18">
        <v>84.109999999999985</v>
      </c>
      <c r="Z4" s="19"/>
      <c r="AA4" s="20">
        <f>SUM(B4:Z4)</f>
        <v>904.92500000000007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114.56</v>
      </c>
      <c r="C7" s="28">
        <v>111.39</v>
      </c>
      <c r="D7" s="28">
        <v>100</v>
      </c>
      <c r="E7" s="28">
        <v>100</v>
      </c>
      <c r="F7" s="28">
        <v>101</v>
      </c>
      <c r="G7" s="28">
        <v>117.93</v>
      </c>
      <c r="H7" s="28">
        <v>143.68</v>
      </c>
      <c r="I7" s="28">
        <v>158.53</v>
      </c>
      <c r="J7" s="28">
        <v>184.95</v>
      </c>
      <c r="K7" s="28">
        <v>163.09</v>
      </c>
      <c r="L7" s="28">
        <v>133.86000000000001</v>
      </c>
      <c r="M7" s="28">
        <v>104</v>
      </c>
      <c r="N7" s="28">
        <v>67.290000000000006</v>
      </c>
      <c r="O7" s="28">
        <v>51</v>
      </c>
      <c r="P7" s="28">
        <v>64.739999999999995</v>
      </c>
      <c r="Q7" s="28">
        <v>111</v>
      </c>
      <c r="R7" s="28">
        <v>134.22</v>
      </c>
      <c r="S7" s="28">
        <v>152.06</v>
      </c>
      <c r="T7" s="28">
        <v>164</v>
      </c>
      <c r="U7" s="28">
        <v>167</v>
      </c>
      <c r="V7" s="28">
        <v>148.77000000000001</v>
      </c>
      <c r="W7" s="28">
        <v>139.78</v>
      </c>
      <c r="X7" s="28">
        <v>133.12</v>
      </c>
      <c r="Y7" s="28">
        <v>119</v>
      </c>
      <c r="Z7" s="29"/>
      <c r="AA7" s="30">
        <f>IF(SUM(B7:Z7)&lt;&gt;0,AVERAGEIF(B7:Z7,"&lt;&gt;"""),"")</f>
        <v>124.37375000000002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38</v>
      </c>
      <c r="Q12" s="52"/>
      <c r="R12" s="52">
        <v>50</v>
      </c>
      <c r="S12" s="52">
        <v>10</v>
      </c>
      <c r="T12" s="52"/>
      <c r="U12" s="52"/>
      <c r="V12" s="52"/>
      <c r="W12" s="52"/>
      <c r="X12" s="52"/>
      <c r="Y12" s="52"/>
      <c r="Z12" s="53"/>
      <c r="AA12" s="54">
        <f t="shared" si="0"/>
        <v>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0.36199999999999999</v>
      </c>
      <c r="O14" s="57">
        <v>0.59799999999999998</v>
      </c>
      <c r="P14" s="57">
        <v>3.9159999999999999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4.8759999999999994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0.36199999999999999</v>
      </c>
      <c r="O16" s="62">
        <f t="shared" si="1"/>
        <v>0.59799999999999998</v>
      </c>
      <c r="P16" s="62">
        <f t="shared" si="1"/>
        <v>41.915999999999997</v>
      </c>
      <c r="Q16" s="62">
        <f t="shared" si="1"/>
        <v>0</v>
      </c>
      <c r="R16" s="62">
        <f t="shared" si="1"/>
        <v>50</v>
      </c>
      <c r="S16" s="62">
        <f t="shared" si="1"/>
        <v>10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102.876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2.4530000000000003</v>
      </c>
      <c r="C20" s="77">
        <v>5.8559999999999999</v>
      </c>
      <c r="D20" s="77">
        <v>5.8789999999999996</v>
      </c>
      <c r="E20" s="77">
        <v>5.8469999999999995</v>
      </c>
      <c r="F20" s="77">
        <v>5.8570000000000002</v>
      </c>
      <c r="G20" s="77">
        <v>0.21099999999999999</v>
      </c>
      <c r="H20" s="77">
        <v>8.4000000000000005E-2</v>
      </c>
      <c r="I20" s="77">
        <v>0.26800000000000002</v>
      </c>
      <c r="J20" s="77">
        <v>0.47899999999999998</v>
      </c>
      <c r="K20" s="77">
        <v>0.23899999999999999</v>
      </c>
      <c r="L20" s="77">
        <v>0.182</v>
      </c>
      <c r="M20" s="77">
        <v>2.9769999999999999</v>
      </c>
      <c r="N20" s="77">
        <v>5.5</v>
      </c>
      <c r="O20" s="77">
        <v>5.5</v>
      </c>
      <c r="P20" s="77">
        <v>5.5</v>
      </c>
      <c r="Q20" s="77">
        <v>2</v>
      </c>
      <c r="R20" s="77"/>
      <c r="S20" s="77"/>
      <c r="T20" s="77">
        <v>0.183</v>
      </c>
      <c r="U20" s="77">
        <v>0.159</v>
      </c>
      <c r="V20" s="77">
        <v>2.8040000000000003</v>
      </c>
      <c r="W20" s="77">
        <v>7.3999999999999996E-2</v>
      </c>
      <c r="X20" s="77"/>
      <c r="Y20" s="77">
        <v>2.036</v>
      </c>
      <c r="Z20" s="78"/>
      <c r="AA20" s="79">
        <f t="shared" si="2"/>
        <v>54.087999999999994</v>
      </c>
    </row>
    <row r="21" spans="1:27" ht="24.95" customHeight="1" x14ac:dyDescent="0.2">
      <c r="A21" s="75" t="s">
        <v>16</v>
      </c>
      <c r="B21" s="80">
        <v>8.5240000000000009</v>
      </c>
      <c r="C21" s="81">
        <v>1.6759999999999999</v>
      </c>
      <c r="D21" s="81">
        <v>5.2560000000000002</v>
      </c>
      <c r="E21" s="81">
        <v>4.9990000000000006</v>
      </c>
      <c r="F21" s="81">
        <v>3.9210000000000003</v>
      </c>
      <c r="G21" s="81">
        <v>2.6930000000000001</v>
      </c>
      <c r="H21" s="81">
        <v>3.2440000000000002</v>
      </c>
      <c r="I21" s="81">
        <v>13.858000000000001</v>
      </c>
      <c r="J21" s="81">
        <v>20.88</v>
      </c>
      <c r="K21" s="81">
        <v>23.277000000000001</v>
      </c>
      <c r="L21" s="81">
        <v>23.494999999999997</v>
      </c>
      <c r="M21" s="81">
        <v>42.869</v>
      </c>
      <c r="N21" s="81">
        <v>49.585999999999999</v>
      </c>
      <c r="O21" s="81">
        <v>27.683</v>
      </c>
      <c r="P21" s="81">
        <v>45.344999999999999</v>
      </c>
      <c r="Q21" s="81">
        <v>18.584</v>
      </c>
      <c r="R21" s="81">
        <v>22.468000000000004</v>
      </c>
      <c r="S21" s="81">
        <v>23.742000000000001</v>
      </c>
      <c r="T21" s="81">
        <v>26.248000000000005</v>
      </c>
      <c r="U21" s="81">
        <v>25.997000000000003</v>
      </c>
      <c r="V21" s="81">
        <v>31.457999999999998</v>
      </c>
      <c r="W21" s="81">
        <v>22.094999999999999</v>
      </c>
      <c r="X21" s="81">
        <v>16.588999999999999</v>
      </c>
      <c r="Y21" s="81">
        <v>18.974</v>
      </c>
      <c r="Z21" s="78"/>
      <c r="AA21" s="79">
        <f t="shared" si="2"/>
        <v>483.46100000000013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10.977</v>
      </c>
      <c r="C25" s="88">
        <f t="shared" si="3"/>
        <v>7.532</v>
      </c>
      <c r="D25" s="88">
        <f t="shared" si="3"/>
        <v>11.135</v>
      </c>
      <c r="E25" s="88">
        <f t="shared" si="3"/>
        <v>10.846</v>
      </c>
      <c r="F25" s="88">
        <f t="shared" si="3"/>
        <v>9.7780000000000005</v>
      </c>
      <c r="G25" s="88">
        <f t="shared" si="3"/>
        <v>2.9039999999999999</v>
      </c>
      <c r="H25" s="88">
        <f t="shared" si="3"/>
        <v>3.3280000000000003</v>
      </c>
      <c r="I25" s="88">
        <f t="shared" si="3"/>
        <v>14.126000000000001</v>
      </c>
      <c r="J25" s="88">
        <f t="shared" si="3"/>
        <v>21.358999999999998</v>
      </c>
      <c r="K25" s="88">
        <f t="shared" si="3"/>
        <v>23.516000000000002</v>
      </c>
      <c r="L25" s="88">
        <f t="shared" si="3"/>
        <v>23.676999999999996</v>
      </c>
      <c r="M25" s="88">
        <f t="shared" si="3"/>
        <v>45.845999999999997</v>
      </c>
      <c r="N25" s="88">
        <f t="shared" si="3"/>
        <v>55.085999999999999</v>
      </c>
      <c r="O25" s="88">
        <f t="shared" si="3"/>
        <v>33.183</v>
      </c>
      <c r="P25" s="88">
        <f t="shared" si="3"/>
        <v>50.844999999999999</v>
      </c>
      <c r="Q25" s="88">
        <f t="shared" si="3"/>
        <v>20.584</v>
      </c>
      <c r="R25" s="88">
        <f t="shared" si="3"/>
        <v>22.468000000000004</v>
      </c>
      <c r="S25" s="88">
        <f t="shared" si="3"/>
        <v>23.742000000000001</v>
      </c>
      <c r="T25" s="88">
        <f t="shared" si="3"/>
        <v>26.431000000000004</v>
      </c>
      <c r="U25" s="88">
        <f t="shared" si="3"/>
        <v>26.156000000000002</v>
      </c>
      <c r="V25" s="88">
        <f t="shared" si="3"/>
        <v>34.262</v>
      </c>
      <c r="W25" s="88">
        <f t="shared" si="3"/>
        <v>22.169</v>
      </c>
      <c r="X25" s="88">
        <f t="shared" si="3"/>
        <v>16.588999999999999</v>
      </c>
      <c r="Y25" s="88">
        <f t="shared" si="3"/>
        <v>21.01</v>
      </c>
      <c r="Z25" s="89">
        <f t="shared" si="3"/>
        <v>0</v>
      </c>
      <c r="AA25" s="90">
        <f t="shared" si="3"/>
        <v>537.54900000000009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10.977</v>
      </c>
      <c r="C29" s="77">
        <v>7.532</v>
      </c>
      <c r="D29" s="77">
        <v>11.135</v>
      </c>
      <c r="E29" s="77">
        <v>10.846</v>
      </c>
      <c r="F29" s="77">
        <v>9.7780000000000005</v>
      </c>
      <c r="G29" s="77">
        <v>2.9039999999999999</v>
      </c>
      <c r="H29" s="77">
        <v>3.3279999999999998</v>
      </c>
      <c r="I29" s="77">
        <v>14.125999999999999</v>
      </c>
      <c r="J29" s="77">
        <v>21.359000000000002</v>
      </c>
      <c r="K29" s="77">
        <v>23.515999999999998</v>
      </c>
      <c r="L29" s="77">
        <v>23.677</v>
      </c>
      <c r="M29" s="77">
        <v>45.845999999999997</v>
      </c>
      <c r="N29" s="77">
        <v>55.448</v>
      </c>
      <c r="O29" s="77">
        <v>33.780999999999999</v>
      </c>
      <c r="P29" s="77">
        <v>92.760999999999996</v>
      </c>
      <c r="Q29" s="77">
        <v>20.584</v>
      </c>
      <c r="R29" s="77">
        <v>72.468000000000004</v>
      </c>
      <c r="S29" s="77">
        <v>33.741999999999997</v>
      </c>
      <c r="T29" s="77">
        <v>26.431000000000001</v>
      </c>
      <c r="U29" s="77">
        <v>26.155999999999999</v>
      </c>
      <c r="V29" s="77">
        <v>34.262</v>
      </c>
      <c r="W29" s="77">
        <v>22.169</v>
      </c>
      <c r="X29" s="77">
        <v>16.588999999999999</v>
      </c>
      <c r="Y29" s="77">
        <v>21.01</v>
      </c>
      <c r="Z29" s="78"/>
      <c r="AA29" s="79">
        <f>SUM(B29:Z29)</f>
        <v>640.42499999999995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10.977</v>
      </c>
      <c r="C31" s="62">
        <f t="shared" si="4"/>
        <v>7.532</v>
      </c>
      <c r="D31" s="62">
        <f t="shared" si="4"/>
        <v>11.135</v>
      </c>
      <c r="E31" s="62">
        <f t="shared" si="4"/>
        <v>10.846</v>
      </c>
      <c r="F31" s="62">
        <f t="shared" si="4"/>
        <v>9.7780000000000005</v>
      </c>
      <c r="G31" s="62">
        <f t="shared" si="4"/>
        <v>2.9039999999999999</v>
      </c>
      <c r="H31" s="62">
        <f t="shared" si="4"/>
        <v>3.3279999999999998</v>
      </c>
      <c r="I31" s="62">
        <f t="shared" si="4"/>
        <v>14.125999999999999</v>
      </c>
      <c r="J31" s="62">
        <f t="shared" si="4"/>
        <v>21.359000000000002</v>
      </c>
      <c r="K31" s="62">
        <f t="shared" si="4"/>
        <v>23.515999999999998</v>
      </c>
      <c r="L31" s="62">
        <f t="shared" si="4"/>
        <v>23.677</v>
      </c>
      <c r="M31" s="62">
        <f t="shared" si="4"/>
        <v>45.845999999999997</v>
      </c>
      <c r="N31" s="62">
        <f t="shared" si="4"/>
        <v>55.448</v>
      </c>
      <c r="O31" s="62">
        <f t="shared" si="4"/>
        <v>33.780999999999999</v>
      </c>
      <c r="P31" s="62">
        <f t="shared" si="4"/>
        <v>92.760999999999996</v>
      </c>
      <c r="Q31" s="62">
        <f t="shared" si="4"/>
        <v>20.584</v>
      </c>
      <c r="R31" s="62">
        <f t="shared" si="4"/>
        <v>72.468000000000004</v>
      </c>
      <c r="S31" s="62">
        <f t="shared" si="4"/>
        <v>33.741999999999997</v>
      </c>
      <c r="T31" s="62">
        <f t="shared" si="4"/>
        <v>26.431000000000001</v>
      </c>
      <c r="U31" s="62">
        <f t="shared" si="4"/>
        <v>26.155999999999999</v>
      </c>
      <c r="V31" s="62">
        <f t="shared" si="4"/>
        <v>34.262</v>
      </c>
      <c r="W31" s="62">
        <f t="shared" si="4"/>
        <v>22.169</v>
      </c>
      <c r="X31" s="62">
        <f t="shared" si="4"/>
        <v>16.588999999999999</v>
      </c>
      <c r="Y31" s="62">
        <f t="shared" si="4"/>
        <v>21.01</v>
      </c>
      <c r="Z31" s="63">
        <f t="shared" si="4"/>
        <v>0</v>
      </c>
      <c r="AA31" s="64">
        <f t="shared" si="4"/>
        <v>640.42499999999995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6.8</v>
      </c>
      <c r="D38" s="99">
        <v>0.9</v>
      </c>
      <c r="E38" s="99">
        <v>4.5</v>
      </c>
      <c r="F38" s="99">
        <v>6.6</v>
      </c>
      <c r="G38" s="99">
        <v>8.5</v>
      </c>
      <c r="H38" s="99">
        <v>7.7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51.2</v>
      </c>
      <c r="T38" s="99"/>
      <c r="U38" s="99"/>
      <c r="V38" s="99"/>
      <c r="W38" s="99">
        <v>57.3</v>
      </c>
      <c r="X38" s="99">
        <v>57.9</v>
      </c>
      <c r="Y38" s="99">
        <v>63.1</v>
      </c>
      <c r="Z38" s="100"/>
      <c r="AA38" s="79">
        <f t="shared" si="5"/>
        <v>264.5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6.8</v>
      </c>
      <c r="D39" s="88">
        <f t="shared" si="6"/>
        <v>0.9</v>
      </c>
      <c r="E39" s="88">
        <f t="shared" si="6"/>
        <v>4.5</v>
      </c>
      <c r="F39" s="88">
        <f t="shared" si="6"/>
        <v>6.6</v>
      </c>
      <c r="G39" s="88">
        <f t="shared" si="6"/>
        <v>8.5</v>
      </c>
      <c r="H39" s="88">
        <f t="shared" si="6"/>
        <v>7.7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51.2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57.3</v>
      </c>
      <c r="X39" s="88">
        <f t="shared" si="6"/>
        <v>57.9</v>
      </c>
      <c r="Y39" s="88">
        <f t="shared" si="6"/>
        <v>63.1</v>
      </c>
      <c r="Z39" s="89">
        <f t="shared" si="6"/>
        <v>0</v>
      </c>
      <c r="AA39" s="90">
        <f t="shared" si="5"/>
        <v>264.5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6.8</v>
      </c>
      <c r="D46" s="99">
        <v>0.9</v>
      </c>
      <c r="E46" s="99">
        <v>4.5</v>
      </c>
      <c r="F46" s="99">
        <v>6.6</v>
      </c>
      <c r="G46" s="99">
        <v>8.5</v>
      </c>
      <c r="H46" s="99">
        <v>7.7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51.2</v>
      </c>
      <c r="T46" s="99"/>
      <c r="U46" s="99"/>
      <c r="V46" s="99"/>
      <c r="W46" s="99">
        <v>57.3</v>
      </c>
      <c r="X46" s="99">
        <v>57.9</v>
      </c>
      <c r="Y46" s="99">
        <v>63.1</v>
      </c>
      <c r="Z46" s="100"/>
      <c r="AA46" s="79">
        <f t="shared" si="7"/>
        <v>264.5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6.8</v>
      </c>
      <c r="D48" s="88">
        <f t="shared" si="8"/>
        <v>0.9</v>
      </c>
      <c r="E48" s="88">
        <f t="shared" si="8"/>
        <v>4.5</v>
      </c>
      <c r="F48" s="88">
        <f t="shared" si="8"/>
        <v>6.6</v>
      </c>
      <c r="G48" s="88">
        <f t="shared" si="8"/>
        <v>8.5</v>
      </c>
      <c r="H48" s="88">
        <f t="shared" si="8"/>
        <v>7.7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51.2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57.3</v>
      </c>
      <c r="X48" s="88">
        <f t="shared" si="8"/>
        <v>57.9</v>
      </c>
      <c r="Y48" s="88">
        <f t="shared" si="8"/>
        <v>63.1</v>
      </c>
      <c r="Z48" s="89">
        <f t="shared" si="8"/>
        <v>0</v>
      </c>
      <c r="AA48" s="90">
        <f t="shared" si="7"/>
        <v>264.5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10.977</v>
      </c>
      <c r="C51" s="88">
        <f t="shared" si="10"/>
        <v>14.332000000000001</v>
      </c>
      <c r="D51" s="88">
        <f t="shared" si="10"/>
        <v>12.035</v>
      </c>
      <c r="E51" s="88">
        <f t="shared" si="10"/>
        <v>15.346</v>
      </c>
      <c r="F51" s="88">
        <f t="shared" si="10"/>
        <v>16.378</v>
      </c>
      <c r="G51" s="88">
        <f t="shared" si="10"/>
        <v>11.404</v>
      </c>
      <c r="H51" s="88">
        <f t="shared" si="10"/>
        <v>11.028</v>
      </c>
      <c r="I51" s="88">
        <f t="shared" si="10"/>
        <v>14.126000000000001</v>
      </c>
      <c r="J51" s="88">
        <f t="shared" si="10"/>
        <v>21.358999999999998</v>
      </c>
      <c r="K51" s="88">
        <f t="shared" si="10"/>
        <v>23.516000000000002</v>
      </c>
      <c r="L51" s="88">
        <f t="shared" si="10"/>
        <v>23.676999999999996</v>
      </c>
      <c r="M51" s="88">
        <f t="shared" si="10"/>
        <v>45.845999999999997</v>
      </c>
      <c r="N51" s="88">
        <f t="shared" si="10"/>
        <v>55.448</v>
      </c>
      <c r="O51" s="88">
        <f t="shared" si="10"/>
        <v>33.780999999999999</v>
      </c>
      <c r="P51" s="88">
        <f t="shared" si="10"/>
        <v>92.760999999999996</v>
      </c>
      <c r="Q51" s="88">
        <f t="shared" si="10"/>
        <v>20.584</v>
      </c>
      <c r="R51" s="88">
        <f t="shared" si="10"/>
        <v>72.468000000000004</v>
      </c>
      <c r="S51" s="88">
        <f t="shared" si="10"/>
        <v>84.942000000000007</v>
      </c>
      <c r="T51" s="88">
        <f t="shared" si="10"/>
        <v>26.431000000000004</v>
      </c>
      <c r="U51" s="88">
        <f t="shared" si="10"/>
        <v>26.156000000000002</v>
      </c>
      <c r="V51" s="88">
        <f t="shared" si="10"/>
        <v>34.262</v>
      </c>
      <c r="W51" s="88">
        <f t="shared" si="10"/>
        <v>79.468999999999994</v>
      </c>
      <c r="X51" s="88">
        <f t="shared" si="10"/>
        <v>74.489000000000004</v>
      </c>
      <c r="Y51" s="88">
        <f t="shared" si="10"/>
        <v>84.11</v>
      </c>
      <c r="Z51" s="89">
        <f t="shared" si="10"/>
        <v>0</v>
      </c>
      <c r="AA51" s="104">
        <f>SUM(B51:Z51)</f>
        <v>904.92500000000007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6.8</v>
      </c>
      <c r="D4" s="18">
        <v>0.9</v>
      </c>
      <c r="E4" s="18">
        <v>4.5</v>
      </c>
      <c r="F4" s="18">
        <v>6.6</v>
      </c>
      <c r="G4" s="18">
        <v>8.5</v>
      </c>
      <c r="H4" s="18">
        <v>7.7</v>
      </c>
      <c r="I4" s="18">
        <v>-8.1999999999999993</v>
      </c>
      <c r="J4" s="18">
        <v>-8.3000000000000007</v>
      </c>
      <c r="K4" s="18"/>
      <c r="L4" s="18">
        <v>-11.2</v>
      </c>
      <c r="M4" s="18">
        <v>-23.2</v>
      </c>
      <c r="N4" s="18">
        <v>-42.7</v>
      </c>
      <c r="O4" s="18">
        <v>-15.4</v>
      </c>
      <c r="P4" s="18">
        <v>-91.3</v>
      </c>
      <c r="Q4" s="18">
        <v>-9.3000000000000007</v>
      </c>
      <c r="R4" s="18">
        <v>-66.900000000000006</v>
      </c>
      <c r="S4" s="18">
        <v>51.2</v>
      </c>
      <c r="T4" s="18"/>
      <c r="U4" s="18"/>
      <c r="V4" s="18">
        <v>-29.3</v>
      </c>
      <c r="W4" s="18">
        <v>57.3</v>
      </c>
      <c r="X4" s="18">
        <v>57.9</v>
      </c>
      <c r="Y4" s="18">
        <v>63.1</v>
      </c>
      <c r="Z4" s="19"/>
      <c r="AA4" s="111">
        <f>SUM(B4:Z4)</f>
        <v>-41.300000000000004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114.56</v>
      </c>
      <c r="C7" s="117">
        <v>111.39</v>
      </c>
      <c r="D7" s="117">
        <v>100</v>
      </c>
      <c r="E7" s="117">
        <v>100</v>
      </c>
      <c r="F7" s="117">
        <v>101</v>
      </c>
      <c r="G7" s="117">
        <v>117.93</v>
      </c>
      <c r="H7" s="117">
        <v>143.68</v>
      </c>
      <c r="I7" s="117">
        <v>158.53</v>
      </c>
      <c r="J7" s="117">
        <v>184.95</v>
      </c>
      <c r="K7" s="117">
        <v>163.09</v>
      </c>
      <c r="L7" s="117">
        <v>133.86000000000001</v>
      </c>
      <c r="M7" s="117">
        <v>104</v>
      </c>
      <c r="N7" s="117">
        <v>67.290000000000006</v>
      </c>
      <c r="O7" s="117">
        <v>51</v>
      </c>
      <c r="P7" s="117">
        <v>64.739999999999995</v>
      </c>
      <c r="Q7" s="117">
        <v>111</v>
      </c>
      <c r="R7" s="117">
        <v>134.22</v>
      </c>
      <c r="S7" s="117">
        <v>152.06</v>
      </c>
      <c r="T7" s="117">
        <v>164</v>
      </c>
      <c r="U7" s="117">
        <v>167</v>
      </c>
      <c r="V7" s="117">
        <v>148.77000000000001</v>
      </c>
      <c r="W7" s="117">
        <v>139.78</v>
      </c>
      <c r="X7" s="117">
        <v>133.12</v>
      </c>
      <c r="Y7" s="117">
        <v>119</v>
      </c>
      <c r="Z7" s="118"/>
      <c r="AA7" s="119">
        <f>IF(SUM(B7:Z7)&lt;&gt;0,AVERAGEIF(B7:Z7,"&lt;&gt;"""),"")</f>
        <v>124.37375000000002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8.1999999999999993</v>
      </c>
      <c r="J15" s="133">
        <v>8.3000000000000007</v>
      </c>
      <c r="K15" s="133"/>
      <c r="L15" s="133">
        <v>11.2</v>
      </c>
      <c r="M15" s="133">
        <v>23.2</v>
      </c>
      <c r="N15" s="133">
        <v>42.7</v>
      </c>
      <c r="O15" s="133">
        <v>15.4</v>
      </c>
      <c r="P15" s="133">
        <v>91.3</v>
      </c>
      <c r="Q15" s="133">
        <v>9.3000000000000007</v>
      </c>
      <c r="R15" s="133">
        <v>66.900000000000006</v>
      </c>
      <c r="S15" s="133"/>
      <c r="T15" s="133"/>
      <c r="U15" s="133"/>
      <c r="V15" s="133">
        <v>29.3</v>
      </c>
      <c r="W15" s="133"/>
      <c r="X15" s="133"/>
      <c r="Y15" s="133"/>
      <c r="Z15" s="131"/>
      <c r="AA15" s="132">
        <f t="shared" si="0"/>
        <v>305.8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8.1999999999999993</v>
      </c>
      <c r="J16" s="135">
        <f t="shared" si="1"/>
        <v>8.3000000000000007</v>
      </c>
      <c r="K16" s="135">
        <f t="shared" si="1"/>
        <v>0</v>
      </c>
      <c r="L16" s="135">
        <f t="shared" si="1"/>
        <v>11.2</v>
      </c>
      <c r="M16" s="135">
        <f t="shared" si="1"/>
        <v>23.2</v>
      </c>
      <c r="N16" s="135">
        <f t="shared" si="1"/>
        <v>42.7</v>
      </c>
      <c r="O16" s="135">
        <f t="shared" si="1"/>
        <v>15.4</v>
      </c>
      <c r="P16" s="135">
        <f t="shared" si="1"/>
        <v>91.3</v>
      </c>
      <c r="Q16" s="135">
        <f t="shared" si="1"/>
        <v>9.3000000000000007</v>
      </c>
      <c r="R16" s="135">
        <f t="shared" si="1"/>
        <v>66.900000000000006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29.3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305.8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6.8</v>
      </c>
      <c r="D23" s="133">
        <v>0.9</v>
      </c>
      <c r="E23" s="133">
        <v>4.5</v>
      </c>
      <c r="F23" s="133">
        <v>6.6</v>
      </c>
      <c r="G23" s="133">
        <v>8.5</v>
      </c>
      <c r="H23" s="133">
        <v>7.7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51.2</v>
      </c>
      <c r="T23" s="133"/>
      <c r="U23" s="133"/>
      <c r="V23" s="133"/>
      <c r="W23" s="133">
        <v>57.3</v>
      </c>
      <c r="X23" s="133">
        <v>57.9</v>
      </c>
      <c r="Y23" s="133">
        <v>63.1</v>
      </c>
      <c r="Z23" s="131"/>
      <c r="AA23" s="132">
        <f t="shared" si="2"/>
        <v>264.5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6.8</v>
      </c>
      <c r="D24" s="135">
        <f t="shared" si="3"/>
        <v>0.9</v>
      </c>
      <c r="E24" s="135">
        <f t="shared" si="3"/>
        <v>4.5</v>
      </c>
      <c r="F24" s="135">
        <f t="shared" si="3"/>
        <v>6.6</v>
      </c>
      <c r="G24" s="135">
        <f t="shared" si="3"/>
        <v>8.5</v>
      </c>
      <c r="H24" s="135">
        <f t="shared" si="3"/>
        <v>7.7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51.2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57.3</v>
      </c>
      <c r="X24" s="135">
        <f t="shared" si="3"/>
        <v>57.9</v>
      </c>
      <c r="Y24" s="135">
        <f t="shared" si="3"/>
        <v>63.1</v>
      </c>
      <c r="Z24" s="136" t="str">
        <f t="shared" si="3"/>
        <v/>
      </c>
      <c r="AA24" s="90">
        <f t="shared" si="2"/>
        <v>264.5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2023-03-07T14:19:38Z</dcterms:created>
  <dcterms:modified xsi:type="dcterms:W3CDTF">2023-03-07T14:19:38Z</dcterms:modified>
</cp:coreProperties>
</file>