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<sst xmlns="http://schemas.openxmlformats.org/spreadsheetml/2006/main" count="117" uniqueCount="53">
  <si>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06/03/2023 16:33:54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</si>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</sst>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28.777999999999999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20.827999999999999</c:v>
                </c:pt>
                <c:pt idx="1">
                  <c:v>30.555999999999997</c:v>
                </c:pt>
                <c:pt idx="2">
                  <c:v>19</c:v>
                </c:pt>
                <c:pt idx="3">
                  <c:v>20.457999999999998</c:v>
                </c:pt>
                <c:pt idx="4">
                  <c:v>19.317</c:v>
                </c:pt>
                <c:pt idx="5">
                  <c:v>28.124999999999996</c:v>
                </c:pt>
                <c:pt idx="6">
                  <c:v>30.495999999999999</c:v>
                </c:pt>
                <c:pt idx="7">
                  <c:v>16.215</c:v>
                </c:pt>
                <c:pt idx="8">
                  <c:v>13.418999999999999</c:v>
                </c:pt>
                <c:pt idx="9">
                  <c:v>6.9320000000000004</c:v>
                </c:pt>
                <c:pt idx="10">
                  <c:v>8.3689999999999998</c:v>
                </c:pt>
                <c:pt idx="11">
                  <c:v>14.923</c:v>
                </c:pt>
                <c:pt idx="12">
                  <c:v>13.925000000000001</c:v>
                </c:pt>
                <c:pt idx="13">
                  <c:v>31.151</c:v>
                </c:pt>
                <c:pt idx="14">
                  <c:v>57.68</c:v>
                </c:pt>
                <c:pt idx="15">
                  <c:v>50.969000000000001</c:v>
                </c:pt>
                <c:pt idx="16">
                  <c:v>25.888999999999999</c:v>
                </c:pt>
                <c:pt idx="17">
                  <c:v>9.7289999999999992</c:v>
                </c:pt>
                <c:pt idx="18">
                  <c:v>2.923</c:v>
                </c:pt>
                <c:pt idx="19">
                  <c:v>2.7450000000000001</c:v>
                </c:pt>
                <c:pt idx="20">
                  <c:v>2.7679999999999998</c:v>
                </c:pt>
                <c:pt idx="21">
                  <c:v>2.8109999999999999</c:v>
                </c:pt>
                <c:pt idx="22">
                  <c:v>2.1349999999999998</c:v>
                </c:pt>
                <c:pt idx="23">
                  <c:v>2.629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7886504"/>
        <c:axId val="4578888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54.322999999999993</c:v>
                </c:pt>
                <c:pt idx="1">
                  <c:v>79.335000000000008</c:v>
                </c:pt>
                <c:pt idx="2">
                  <c:v>30.981999999999996</c:v>
                </c:pt>
                <c:pt idx="3">
                  <c:v>29.032</c:v>
                </c:pt>
                <c:pt idx="4">
                  <c:v>47.234999999999999</c:v>
                </c:pt>
                <c:pt idx="5">
                  <c:v>79.563000000000002</c:v>
                </c:pt>
                <c:pt idx="6">
                  <c:v>93.998000000000019</c:v>
                </c:pt>
                <c:pt idx="7">
                  <c:v>54.555999999999997</c:v>
                </c:pt>
                <c:pt idx="8">
                  <c:v>67.986000000000004</c:v>
                </c:pt>
                <c:pt idx="9">
                  <c:v>86.238</c:v>
                </c:pt>
                <c:pt idx="10">
                  <c:v>16.744</c:v>
                </c:pt>
                <c:pt idx="11">
                  <c:v>17.067</c:v>
                </c:pt>
                <c:pt idx="12">
                  <c:v>25.073999999999998</c:v>
                </c:pt>
                <c:pt idx="13">
                  <c:v>33.683999999999997</c:v>
                </c:pt>
                <c:pt idx="14">
                  <c:v>57.679999999999993</c:v>
                </c:pt>
                <c:pt idx="15">
                  <c:v>86.204000000000008</c:v>
                </c:pt>
                <c:pt idx="16">
                  <c:v>70.11</c:v>
                </c:pt>
                <c:pt idx="17">
                  <c:v>58.550000000000004</c:v>
                </c:pt>
                <c:pt idx="18">
                  <c:v>51.792000000000002</c:v>
                </c:pt>
                <c:pt idx="19">
                  <c:v>80.427999999999997</c:v>
                </c:pt>
                <c:pt idx="20">
                  <c:v>35.173999999999999</c:v>
                </c:pt>
                <c:pt idx="21">
                  <c:v>40.047000000000004</c:v>
                </c:pt>
                <c:pt idx="22">
                  <c:v>16.734999999999999</c:v>
                </c:pt>
                <c:pt idx="23">
                  <c:v>32.167999999999999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886504"/>
        <c:axId val="4578888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108.1</c:v>
                </c:pt>
                <c:pt idx="1">
                  <c:v>119.03</c:v>
                </c:pt>
                <c:pt idx="2">
                  <c:v>80</c:v>
                </c:pt>
                <c:pt idx="3">
                  <c:v>88.97</c:v>
                </c:pt>
                <c:pt idx="4">
                  <c:v>95.89</c:v>
                </c:pt>
                <c:pt idx="5">
                  <c:v>122.56</c:v>
                </c:pt>
                <c:pt idx="6">
                  <c:v>139.61000000000001</c:v>
                </c:pt>
                <c:pt idx="7">
                  <c:v>151</c:v>
                </c:pt>
                <c:pt idx="8">
                  <c:v>149.94999999999999</c:v>
                </c:pt>
                <c:pt idx="9">
                  <c:v>133.05000000000001</c:v>
                </c:pt>
                <c:pt idx="10">
                  <c:v>131.01</c:v>
                </c:pt>
                <c:pt idx="11">
                  <c:v>94.14</c:v>
                </c:pt>
                <c:pt idx="12">
                  <c:v>93.93</c:v>
                </c:pt>
                <c:pt idx="13">
                  <c:v>87.69</c:v>
                </c:pt>
                <c:pt idx="14">
                  <c:v>85</c:v>
                </c:pt>
                <c:pt idx="15">
                  <c:v>108.79</c:v>
                </c:pt>
                <c:pt idx="16">
                  <c:v>119.03</c:v>
                </c:pt>
                <c:pt idx="17">
                  <c:v>133.31</c:v>
                </c:pt>
                <c:pt idx="18">
                  <c:v>156.18</c:v>
                </c:pt>
                <c:pt idx="19">
                  <c:v>170.99</c:v>
                </c:pt>
                <c:pt idx="20">
                  <c:v>132.38</c:v>
                </c:pt>
                <c:pt idx="21">
                  <c:v>125.14</c:v>
                </c:pt>
                <c:pt idx="22">
                  <c:v>97.5</c:v>
                </c:pt>
                <c:pt idx="23">
                  <c:v>113.11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890032"/>
        <c:axId val="457888072"/>
      </c:lineChart>
      <c:catAx>
        <c:axId val="4578865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7888856"/>
        <c:crosses val="autoZero"/>
        <c:auto val="1"/>
        <c:lblAlgn val="ctr"/>
        <c:lblOffset val="100"/>
        <c:noMultiLvlLbl val="0"/>
      </c:catAx>
      <c:valAx>
        <c:axId val="457888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7886504"/>
        <c:crosses val="autoZero"/>
        <c:crossBetween val="between"/>
      </c:valAx>
      <c:valAx>
        <c:axId val="4578880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7890032"/>
        <c:crosses val="max"/>
        <c:crossBetween val="between"/>
      </c:valAx>
      <c:catAx>
        <c:axId val="4578900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78880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54.322999999999993</v>
      </c>
      <c r="C4" s="18">
        <v>79.297999999999988</v>
      </c>
      <c r="D4" s="18">
        <v>30.982000000000003</v>
      </c>
      <c r="E4" s="18">
        <v>29.031999999999996</v>
      </c>
      <c r="F4" s="18">
        <v>47.234999999999999</v>
      </c>
      <c r="G4" s="18">
        <v>79.545999999999992</v>
      </c>
      <c r="H4" s="18">
        <v>93.960999999999999</v>
      </c>
      <c r="I4" s="18">
        <v>54.555999999999997</v>
      </c>
      <c r="J4" s="18">
        <v>67.986000000000004</v>
      </c>
      <c r="K4" s="18">
        <v>86.238000000000014</v>
      </c>
      <c r="L4" s="18">
        <v>16.744000000000003</v>
      </c>
      <c r="M4" s="18">
        <v>17.067</v>
      </c>
      <c r="N4" s="18">
        <v>25.073999999999998</v>
      </c>
      <c r="O4" s="18">
        <v>33.683999999999997</v>
      </c>
      <c r="P4" s="18">
        <v>57.68</v>
      </c>
      <c r="Q4" s="18">
        <v>86.227000000000004</v>
      </c>
      <c r="R4" s="18">
        <v>70.121000000000009</v>
      </c>
      <c r="S4" s="18">
        <v>58.598999999999997</v>
      </c>
      <c r="T4" s="18">
        <v>51.792000000000002</v>
      </c>
      <c r="U4" s="18">
        <v>80.427999999999997</v>
      </c>
      <c r="V4" s="18">
        <v>35.173999999999999</v>
      </c>
      <c r="W4" s="18">
        <v>40.046999999999997</v>
      </c>
      <c r="X4" s="18">
        <v>16.734999999999999</v>
      </c>
      <c r="Y4" s="18">
        <v>32.167999999999999</v>
      </c>
      <c r="Z4" s="19"/>
      <c r="AA4" s="20">
        <f>SUM(B4:Z4)</f>
        <v>1244.6969999999997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108.1</v>
      </c>
      <c r="C7" s="28">
        <v>119.03</v>
      </c>
      <c r="D7" s="28">
        <v>80</v>
      </c>
      <c r="E7" s="28">
        <v>88.97</v>
      </c>
      <c r="F7" s="28">
        <v>95.89</v>
      </c>
      <c r="G7" s="28">
        <v>122.56</v>
      </c>
      <c r="H7" s="28">
        <v>139.61000000000001</v>
      </c>
      <c r="I7" s="28">
        <v>151</v>
      </c>
      <c r="J7" s="28">
        <v>149.94999999999999</v>
      </c>
      <c r="K7" s="28">
        <v>133.05000000000001</v>
      </c>
      <c r="L7" s="28">
        <v>131.01</v>
      </c>
      <c r="M7" s="28">
        <v>94.14</v>
      </c>
      <c r="N7" s="28">
        <v>93.93</v>
      </c>
      <c r="O7" s="28">
        <v>87.69</v>
      </c>
      <c r="P7" s="28">
        <v>85</v>
      </c>
      <c r="Q7" s="28">
        <v>108.79</v>
      </c>
      <c r="R7" s="28">
        <v>119.03</v>
      </c>
      <c r="S7" s="28">
        <v>133.31</v>
      </c>
      <c r="T7" s="28">
        <v>156.18</v>
      </c>
      <c r="U7" s="28">
        <v>170.99</v>
      </c>
      <c r="V7" s="28">
        <v>132.38</v>
      </c>
      <c r="W7" s="28">
        <v>125.14</v>
      </c>
      <c r="X7" s="28">
        <v>97.5</v>
      </c>
      <c r="Y7" s="28">
        <v>113.11</v>
      </c>
      <c r="Z7" s="29"/>
      <c r="AA7" s="30">
        <f>IF(SUM(B7:Z7)&lt;&gt;0,AVERAGEIF(B7:Z7,"&lt;&gt;"""),"")</f>
        <v>118.18166666666666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28.777999999999999</v>
      </c>
      <c r="V12" s="52"/>
      <c r="W12" s="52"/>
      <c r="X12" s="52"/>
      <c r="Y12" s="52"/>
      <c r="Z12" s="53"/>
      <c r="AA12" s="54">
        <f t="shared" si="0"/>
        <v>28.777999999999999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20.827999999999999</v>
      </c>
      <c r="C14" s="57">
        <v>30.555999999999997</v>
      </c>
      <c r="D14" s="57">
        <v>19</v>
      </c>
      <c r="E14" s="57">
        <v>20.457999999999998</v>
      </c>
      <c r="F14" s="57">
        <v>19.317</v>
      </c>
      <c r="G14" s="57">
        <v>28.124999999999996</v>
      </c>
      <c r="H14" s="57">
        <v>30.495999999999999</v>
      </c>
      <c r="I14" s="57">
        <v>16.215</v>
      </c>
      <c r="J14" s="57">
        <v>13.418999999999999</v>
      </c>
      <c r="K14" s="57">
        <v>6.9320000000000004</v>
      </c>
      <c r="L14" s="57">
        <v>8.3689999999999998</v>
      </c>
      <c r="M14" s="57">
        <v>14.923</v>
      </c>
      <c r="N14" s="57">
        <v>13.925000000000001</v>
      </c>
      <c r="O14" s="57">
        <v>31.151</v>
      </c>
      <c r="P14" s="57">
        <v>57.68</v>
      </c>
      <c r="Q14" s="57">
        <v>50.969000000000001</v>
      </c>
      <c r="R14" s="57">
        <v>25.888999999999999</v>
      </c>
      <c r="S14" s="57">
        <v>9.7289999999999992</v>
      </c>
      <c r="T14" s="57">
        <v>2.923</v>
      </c>
      <c r="U14" s="57">
        <v>2.7450000000000001</v>
      </c>
      <c r="V14" s="57">
        <v>2.7679999999999998</v>
      </c>
      <c r="W14" s="57">
        <v>2.8109999999999999</v>
      </c>
      <c r="X14" s="57">
        <v>2.1349999999999998</v>
      </c>
      <c r="Y14" s="57">
        <v>2.629</v>
      </c>
      <c r="Z14" s="58"/>
      <c r="AA14" s="59">
        <f t="shared" si="0"/>
        <v>433.99199999999996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20.827999999999999</v>
      </c>
      <c r="C16" s="62">
        <f t="shared" ref="C16:Z16" si="1">IF(LEN(C$2)&gt;0,SUM(C10:C15),"")</f>
        <v>30.555999999999997</v>
      </c>
      <c r="D16" s="62">
        <f t="shared" si="1"/>
        <v>19</v>
      </c>
      <c r="E16" s="62">
        <f t="shared" si="1"/>
        <v>20.457999999999998</v>
      </c>
      <c r="F16" s="62">
        <f t="shared" si="1"/>
        <v>19.317</v>
      </c>
      <c r="G16" s="62">
        <f t="shared" si="1"/>
        <v>28.124999999999996</v>
      </c>
      <c r="H16" s="62">
        <f t="shared" si="1"/>
        <v>30.495999999999999</v>
      </c>
      <c r="I16" s="62">
        <f t="shared" si="1"/>
        <v>16.215</v>
      </c>
      <c r="J16" s="62">
        <f t="shared" si="1"/>
        <v>13.418999999999999</v>
      </c>
      <c r="K16" s="62">
        <f t="shared" si="1"/>
        <v>6.9320000000000004</v>
      </c>
      <c r="L16" s="62">
        <f t="shared" si="1"/>
        <v>8.3689999999999998</v>
      </c>
      <c r="M16" s="62">
        <f t="shared" si="1"/>
        <v>14.923</v>
      </c>
      <c r="N16" s="62">
        <f t="shared" si="1"/>
        <v>13.925000000000001</v>
      </c>
      <c r="O16" s="62">
        <f t="shared" si="1"/>
        <v>31.151</v>
      </c>
      <c r="P16" s="62">
        <f t="shared" si="1"/>
        <v>57.68</v>
      </c>
      <c r="Q16" s="62">
        <f t="shared" si="1"/>
        <v>50.969000000000001</v>
      </c>
      <c r="R16" s="62">
        <f t="shared" si="1"/>
        <v>25.888999999999999</v>
      </c>
      <c r="S16" s="62">
        <f t="shared" si="1"/>
        <v>9.7289999999999992</v>
      </c>
      <c r="T16" s="62">
        <f t="shared" si="1"/>
        <v>2.923</v>
      </c>
      <c r="U16" s="62">
        <f t="shared" si="1"/>
        <v>31.523</v>
      </c>
      <c r="V16" s="62">
        <f t="shared" si="1"/>
        <v>2.7679999999999998</v>
      </c>
      <c r="W16" s="62">
        <f t="shared" si="1"/>
        <v>2.8109999999999999</v>
      </c>
      <c r="X16" s="62">
        <f t="shared" si="1"/>
        <v>2.1349999999999998</v>
      </c>
      <c r="Y16" s="62">
        <f t="shared" si="1"/>
        <v>2.629</v>
      </c>
      <c r="Z16" s="63" t="str">
        <f t="shared" si="1"/>
        <v/>
      </c>
      <c r="AA16" s="64">
        <f>SUM(AA10:AA15)</f>
        <v>462.77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17.437000000000001</v>
      </c>
      <c r="C20" s="77">
        <v>28.725999999999999</v>
      </c>
      <c r="D20" s="77"/>
      <c r="E20" s="77">
        <v>4.5469999999999997</v>
      </c>
      <c r="F20" s="77">
        <v>10.97</v>
      </c>
      <c r="G20" s="77">
        <v>33.656999999999996</v>
      </c>
      <c r="H20" s="77">
        <v>31.816000000000003</v>
      </c>
      <c r="I20" s="77">
        <v>8.0890000000000004</v>
      </c>
      <c r="J20" s="77">
        <v>22.521000000000001</v>
      </c>
      <c r="K20" s="77">
        <v>58.208000000000006</v>
      </c>
      <c r="L20" s="77">
        <v>9.0999999999999998E-2</v>
      </c>
      <c r="M20" s="77">
        <v>7.0000000000000007E-2</v>
      </c>
      <c r="N20" s="77">
        <v>7.9379999999999997</v>
      </c>
      <c r="O20" s="77">
        <v>2.5329999999999999</v>
      </c>
      <c r="P20" s="77"/>
      <c r="Q20" s="77">
        <v>30.908000000000001</v>
      </c>
      <c r="R20" s="77">
        <v>41.222999999999999</v>
      </c>
      <c r="S20" s="77">
        <v>46.189</v>
      </c>
      <c r="T20" s="77">
        <v>42.322000000000003</v>
      </c>
      <c r="U20" s="77">
        <v>42.368000000000002</v>
      </c>
      <c r="V20" s="77">
        <v>29.774000000000001</v>
      </c>
      <c r="W20" s="77">
        <v>32.518000000000001</v>
      </c>
      <c r="X20" s="77">
        <v>12.997999999999999</v>
      </c>
      <c r="Y20" s="77">
        <v>25.553000000000001</v>
      </c>
      <c r="Z20" s="78"/>
      <c r="AA20" s="79">
        <f t="shared" si="2"/>
        <v>530.45600000000002</v>
      </c>
    </row>
    <row r="21" spans="1:27" ht="24.95" customHeight="1" x14ac:dyDescent="0.2">
      <c r="A21" s="75" t="s">
        <v>16</v>
      </c>
      <c r="B21" s="80">
        <v>16.058</v>
      </c>
      <c r="C21" s="81">
        <v>20.015999999999998</v>
      </c>
      <c r="D21" s="81">
        <v>11.982000000000001</v>
      </c>
      <c r="E21" s="81">
        <v>4.0270000000000001</v>
      </c>
      <c r="F21" s="81">
        <v>16.948</v>
      </c>
      <c r="G21" s="81">
        <v>17.763999999999999</v>
      </c>
      <c r="H21" s="81">
        <v>31.648999999999997</v>
      </c>
      <c r="I21" s="81">
        <v>30.252000000000002</v>
      </c>
      <c r="J21" s="81">
        <v>32.045999999999999</v>
      </c>
      <c r="K21" s="81">
        <v>21.097999999999999</v>
      </c>
      <c r="L21" s="81">
        <v>8.2840000000000007</v>
      </c>
      <c r="M21" s="81">
        <v>2.0739999999999998</v>
      </c>
      <c r="N21" s="81">
        <v>3.2109999999999999</v>
      </c>
      <c r="O21" s="81"/>
      <c r="P21" s="81"/>
      <c r="Q21" s="81">
        <v>4.3499999999999996</v>
      </c>
      <c r="R21" s="81">
        <v>3.0089999999999999</v>
      </c>
      <c r="S21" s="81">
        <v>2.681</v>
      </c>
      <c r="T21" s="81">
        <v>6.5469999999999997</v>
      </c>
      <c r="U21" s="81">
        <v>6.5369999999999999</v>
      </c>
      <c r="V21" s="81">
        <v>2.6320000000000001</v>
      </c>
      <c r="W21" s="81">
        <v>4.718</v>
      </c>
      <c r="X21" s="81">
        <v>1.6019999999999999</v>
      </c>
      <c r="Y21" s="81">
        <v>3.9859999999999998</v>
      </c>
      <c r="Z21" s="78"/>
      <c r="AA21" s="79">
        <f t="shared" si="2"/>
        <v>251.47099999999998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33.495000000000005</v>
      </c>
      <c r="C25" s="88">
        <f t="shared" ref="C25:Z25" si="3">IF(LEN(C$2)&gt;0,SUM(C19:C24),"")</f>
        <v>48.741999999999997</v>
      </c>
      <c r="D25" s="88">
        <f t="shared" si="3"/>
        <v>11.982000000000001</v>
      </c>
      <c r="E25" s="88">
        <f t="shared" si="3"/>
        <v>8.5739999999999998</v>
      </c>
      <c r="F25" s="88">
        <f t="shared" si="3"/>
        <v>27.917999999999999</v>
      </c>
      <c r="G25" s="88">
        <f t="shared" si="3"/>
        <v>51.420999999999992</v>
      </c>
      <c r="H25" s="88">
        <f t="shared" si="3"/>
        <v>63.465000000000003</v>
      </c>
      <c r="I25" s="88">
        <f t="shared" si="3"/>
        <v>38.341000000000001</v>
      </c>
      <c r="J25" s="88">
        <f t="shared" si="3"/>
        <v>54.567</v>
      </c>
      <c r="K25" s="88">
        <f t="shared" si="3"/>
        <v>79.306000000000012</v>
      </c>
      <c r="L25" s="88">
        <f t="shared" si="3"/>
        <v>8.375</v>
      </c>
      <c r="M25" s="88">
        <f t="shared" si="3"/>
        <v>2.1439999999999997</v>
      </c>
      <c r="N25" s="88">
        <f t="shared" si="3"/>
        <v>11.148999999999999</v>
      </c>
      <c r="O25" s="88">
        <f t="shared" si="3"/>
        <v>2.5329999999999999</v>
      </c>
      <c r="P25" s="88">
        <f t="shared" si="3"/>
        <v>0</v>
      </c>
      <c r="Q25" s="88">
        <f t="shared" si="3"/>
        <v>35.258000000000003</v>
      </c>
      <c r="R25" s="88">
        <f t="shared" si="3"/>
        <v>44.231999999999999</v>
      </c>
      <c r="S25" s="88">
        <f t="shared" si="3"/>
        <v>48.87</v>
      </c>
      <c r="T25" s="88">
        <f t="shared" si="3"/>
        <v>48.869</v>
      </c>
      <c r="U25" s="88">
        <f t="shared" si="3"/>
        <v>48.905000000000001</v>
      </c>
      <c r="V25" s="88">
        <f t="shared" si="3"/>
        <v>32.405999999999999</v>
      </c>
      <c r="W25" s="88">
        <f t="shared" si="3"/>
        <v>37.236000000000004</v>
      </c>
      <c r="X25" s="88">
        <f t="shared" si="3"/>
        <v>14.6</v>
      </c>
      <c r="Y25" s="88">
        <f t="shared" si="3"/>
        <v>29.539000000000001</v>
      </c>
      <c r="Z25" s="89" t="str">
        <f t="shared" si="3"/>
        <v/>
      </c>
      <c r="AA25" s="90">
        <f>SUM(AA19:AA24)</f>
        <v>781.92700000000002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54.323</v>
      </c>
      <c r="C29" s="77">
        <v>79.298000000000002</v>
      </c>
      <c r="D29" s="77">
        <v>30.981999999999999</v>
      </c>
      <c r="E29" s="77">
        <v>29.032</v>
      </c>
      <c r="F29" s="77">
        <v>47.234999999999999</v>
      </c>
      <c r="G29" s="77">
        <v>79.546000000000006</v>
      </c>
      <c r="H29" s="77">
        <v>93.960999999999999</v>
      </c>
      <c r="I29" s="77">
        <v>54.555999999999997</v>
      </c>
      <c r="J29" s="77">
        <v>67.986000000000004</v>
      </c>
      <c r="K29" s="77">
        <v>86.238</v>
      </c>
      <c r="L29" s="77">
        <v>16.744</v>
      </c>
      <c r="M29" s="77">
        <v>17.067</v>
      </c>
      <c r="N29" s="77">
        <v>25.074000000000002</v>
      </c>
      <c r="O29" s="77">
        <v>33.683999999999997</v>
      </c>
      <c r="P29" s="77">
        <v>57.68</v>
      </c>
      <c r="Q29" s="77">
        <v>86.227000000000004</v>
      </c>
      <c r="R29" s="77">
        <v>70.120999999999995</v>
      </c>
      <c r="S29" s="77">
        <v>58.598999999999997</v>
      </c>
      <c r="T29" s="77">
        <v>51.792000000000002</v>
      </c>
      <c r="U29" s="77">
        <v>80.427999999999997</v>
      </c>
      <c r="V29" s="77">
        <v>35.173999999999999</v>
      </c>
      <c r="W29" s="77">
        <v>40.046999999999997</v>
      </c>
      <c r="X29" s="77">
        <v>16.734999999999999</v>
      </c>
      <c r="Y29" s="77">
        <v>32.167999999999999</v>
      </c>
      <c r="Z29" s="78"/>
      <c r="AA29" s="79">
        <f>SUM(B29:Z29)</f>
        <v>1244.6969999999997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54.323</v>
      </c>
      <c r="C31" s="62">
        <f t="shared" ref="C31:Z31" si="4">IF(LEN(C$2)&gt;0,SUM(C28:C30),"")</f>
        <v>79.298000000000002</v>
      </c>
      <c r="D31" s="62">
        <f t="shared" si="4"/>
        <v>30.981999999999999</v>
      </c>
      <c r="E31" s="62">
        <f t="shared" si="4"/>
        <v>29.032</v>
      </c>
      <c r="F31" s="62">
        <f t="shared" si="4"/>
        <v>47.234999999999999</v>
      </c>
      <c r="G31" s="62">
        <f t="shared" si="4"/>
        <v>79.546000000000006</v>
      </c>
      <c r="H31" s="62">
        <f t="shared" si="4"/>
        <v>93.960999999999999</v>
      </c>
      <c r="I31" s="62">
        <f t="shared" si="4"/>
        <v>54.555999999999997</v>
      </c>
      <c r="J31" s="62">
        <f t="shared" si="4"/>
        <v>67.986000000000004</v>
      </c>
      <c r="K31" s="62">
        <f t="shared" si="4"/>
        <v>86.238</v>
      </c>
      <c r="L31" s="62">
        <f t="shared" si="4"/>
        <v>16.744</v>
      </c>
      <c r="M31" s="62">
        <f t="shared" si="4"/>
        <v>17.067</v>
      </c>
      <c r="N31" s="62">
        <f t="shared" si="4"/>
        <v>25.074000000000002</v>
      </c>
      <c r="O31" s="62">
        <f t="shared" si="4"/>
        <v>33.683999999999997</v>
      </c>
      <c r="P31" s="62">
        <f t="shared" si="4"/>
        <v>57.68</v>
      </c>
      <c r="Q31" s="62">
        <f t="shared" si="4"/>
        <v>86.227000000000004</v>
      </c>
      <c r="R31" s="62">
        <f t="shared" si="4"/>
        <v>70.120999999999995</v>
      </c>
      <c r="S31" s="62">
        <f t="shared" si="4"/>
        <v>58.598999999999997</v>
      </c>
      <c r="T31" s="62">
        <f t="shared" si="4"/>
        <v>51.792000000000002</v>
      </c>
      <c r="U31" s="62">
        <f t="shared" si="4"/>
        <v>80.427999999999997</v>
      </c>
      <c r="V31" s="62">
        <f t="shared" si="4"/>
        <v>35.173999999999999</v>
      </c>
      <c r="W31" s="62">
        <f t="shared" si="4"/>
        <v>40.046999999999997</v>
      </c>
      <c r="X31" s="62">
        <f t="shared" si="4"/>
        <v>16.734999999999999</v>
      </c>
      <c r="Y31" s="62">
        <f t="shared" si="4"/>
        <v>32.167999999999999</v>
      </c>
      <c r="Z31" s="63" t="str">
        <f t="shared" si="4"/>
        <v/>
      </c>
      <c r="AA31" s="64">
        <f>SUM(AA28:AA30)</f>
        <v>1244.6969999999997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54.323000000000008</v>
      </c>
      <c r="C51" s="88">
        <f t="shared" si="10"/>
        <v>79.298000000000002</v>
      </c>
      <c r="D51" s="88">
        <f t="shared" si="10"/>
        <v>30.981999999999999</v>
      </c>
      <c r="E51" s="88">
        <f t="shared" si="10"/>
        <v>29.031999999999996</v>
      </c>
      <c r="F51" s="88">
        <f t="shared" si="10"/>
        <v>47.234999999999999</v>
      </c>
      <c r="G51" s="88">
        <f t="shared" si="10"/>
        <v>79.545999999999992</v>
      </c>
      <c r="H51" s="88">
        <f t="shared" si="10"/>
        <v>93.960999999999999</v>
      </c>
      <c r="I51" s="88">
        <f t="shared" si="10"/>
        <v>54.555999999999997</v>
      </c>
      <c r="J51" s="88">
        <f t="shared" si="10"/>
        <v>67.986000000000004</v>
      </c>
      <c r="K51" s="88">
        <f t="shared" si="10"/>
        <v>86.238000000000014</v>
      </c>
      <c r="L51" s="88">
        <f t="shared" si="10"/>
        <v>16.744</v>
      </c>
      <c r="M51" s="88">
        <f t="shared" si="10"/>
        <v>17.067</v>
      </c>
      <c r="N51" s="88">
        <f t="shared" si="10"/>
        <v>25.073999999999998</v>
      </c>
      <c r="O51" s="88">
        <f t="shared" si="10"/>
        <v>33.683999999999997</v>
      </c>
      <c r="P51" s="88">
        <f t="shared" si="10"/>
        <v>57.68</v>
      </c>
      <c r="Q51" s="88">
        <f t="shared" si="10"/>
        <v>86.227000000000004</v>
      </c>
      <c r="R51" s="88">
        <f t="shared" si="10"/>
        <v>70.120999999999995</v>
      </c>
      <c r="S51" s="88">
        <f t="shared" si="10"/>
        <v>58.598999999999997</v>
      </c>
      <c r="T51" s="88">
        <f t="shared" si="10"/>
        <v>51.792000000000002</v>
      </c>
      <c r="U51" s="88">
        <f t="shared" si="10"/>
        <v>80.427999999999997</v>
      </c>
      <c r="V51" s="88">
        <f t="shared" si="10"/>
        <v>35.173999999999999</v>
      </c>
      <c r="W51" s="88">
        <f t="shared" si="10"/>
        <v>40.047000000000004</v>
      </c>
      <c r="X51" s="88">
        <f t="shared" si="10"/>
        <v>16.734999999999999</v>
      </c>
      <c r="Y51" s="88">
        <f t="shared" si="10"/>
        <v>32.167999999999999</v>
      </c>
      <c r="Z51" s="89" t="str">
        <f t="shared" si="10"/>
        <v/>
      </c>
      <c r="AA51" s="104">
        <f>SUM(B51:Z51)</f>
        <v>1244.6969999999997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54.322999999999993</v>
      </c>
      <c r="C4" s="18">
        <v>79.335000000000008</v>
      </c>
      <c r="D4" s="18">
        <v>30.981999999999996</v>
      </c>
      <c r="E4" s="18">
        <v>29.032</v>
      </c>
      <c r="F4" s="18">
        <v>47.234999999999999</v>
      </c>
      <c r="G4" s="18">
        <v>79.563000000000002</v>
      </c>
      <c r="H4" s="18">
        <v>93.998000000000019</v>
      </c>
      <c r="I4" s="18">
        <v>54.555999999999997</v>
      </c>
      <c r="J4" s="18">
        <v>67.986000000000004</v>
      </c>
      <c r="K4" s="18">
        <v>86.238</v>
      </c>
      <c r="L4" s="18">
        <v>16.744</v>
      </c>
      <c r="M4" s="18">
        <v>17.067</v>
      </c>
      <c r="N4" s="18">
        <v>25.073999999999998</v>
      </c>
      <c r="O4" s="18">
        <v>33.683999999999997</v>
      </c>
      <c r="P4" s="18">
        <v>57.679999999999993</v>
      </c>
      <c r="Q4" s="18">
        <v>86.204000000000008</v>
      </c>
      <c r="R4" s="18">
        <v>70.11</v>
      </c>
      <c r="S4" s="18">
        <v>58.550000000000004</v>
      </c>
      <c r="T4" s="18">
        <v>51.792000000000002</v>
      </c>
      <c r="U4" s="18">
        <v>80.427999999999997</v>
      </c>
      <c r="V4" s="18">
        <v>35.173999999999999</v>
      </c>
      <c r="W4" s="18">
        <v>40.047000000000004</v>
      </c>
      <c r="X4" s="18">
        <v>16.734999999999999</v>
      </c>
      <c r="Y4" s="18">
        <v>32.167999999999999</v>
      </c>
      <c r="Z4" s="19"/>
      <c r="AA4" s="20">
        <f>SUM(B4:Z4)</f>
        <v>1244.7049999999999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108.1</v>
      </c>
      <c r="C7" s="28">
        <v>119.03</v>
      </c>
      <c r="D7" s="28">
        <v>80</v>
      </c>
      <c r="E7" s="28">
        <v>88.97</v>
      </c>
      <c r="F7" s="28">
        <v>95.89</v>
      </c>
      <c r="G7" s="28">
        <v>122.56</v>
      </c>
      <c r="H7" s="28">
        <v>139.61000000000001</v>
      </c>
      <c r="I7" s="28">
        <v>151</v>
      </c>
      <c r="J7" s="28">
        <v>149.94999999999999</v>
      </c>
      <c r="K7" s="28">
        <v>133.05000000000001</v>
      </c>
      <c r="L7" s="28">
        <v>131.01</v>
      </c>
      <c r="M7" s="28">
        <v>94.14</v>
      </c>
      <c r="N7" s="28">
        <v>93.93</v>
      </c>
      <c r="O7" s="28">
        <v>87.69</v>
      </c>
      <c r="P7" s="28">
        <v>85</v>
      </c>
      <c r="Q7" s="28">
        <v>108.79</v>
      </c>
      <c r="R7" s="28">
        <v>119.03</v>
      </c>
      <c r="S7" s="28">
        <v>133.31</v>
      </c>
      <c r="T7" s="28">
        <v>156.18</v>
      </c>
      <c r="U7" s="28">
        <v>170.99</v>
      </c>
      <c r="V7" s="28">
        <v>132.38</v>
      </c>
      <c r="W7" s="28">
        <v>125.14</v>
      </c>
      <c r="X7" s="28">
        <v>97.5</v>
      </c>
      <c r="Y7" s="28">
        <v>113.11</v>
      </c>
      <c r="Z7" s="29"/>
      <c r="AA7" s="30">
        <f>IF(SUM(B7:Z7)&lt;&gt;0,AVERAGEIF(B7:Z7,"&lt;&gt;"""),"")</f>
        <v>118.18166666666666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>
        <v>20</v>
      </c>
      <c r="E12" s="52">
        <v>20</v>
      </c>
      <c r="F12" s="52">
        <v>10.608000000000001</v>
      </c>
      <c r="G12" s="52"/>
      <c r="H12" s="52"/>
      <c r="I12" s="52"/>
      <c r="J12" s="52">
        <v>20</v>
      </c>
      <c r="K12" s="52">
        <v>40</v>
      </c>
      <c r="L12" s="52"/>
      <c r="M12" s="52"/>
      <c r="N12" s="52"/>
      <c r="O12" s="52"/>
      <c r="P12" s="52">
        <v>0.94300000000000006</v>
      </c>
      <c r="Q12" s="52"/>
      <c r="R12" s="52"/>
      <c r="S12" s="52"/>
      <c r="T12" s="52"/>
      <c r="U12" s="52"/>
      <c r="V12" s="52"/>
      <c r="W12" s="52"/>
      <c r="X12" s="52">
        <v>7.2140000000000004</v>
      </c>
      <c r="Y12" s="52"/>
      <c r="Z12" s="53"/>
      <c r="AA12" s="54">
        <f t="shared" si="0"/>
        <v>118.765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1.577</v>
      </c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1.4650000000000001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3.0419999999999998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21.576999999999998</v>
      </c>
      <c r="E16" s="62">
        <f t="shared" si="1"/>
        <v>20</v>
      </c>
      <c r="F16" s="62">
        <f t="shared" si="1"/>
        <v>10.608000000000001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20</v>
      </c>
      <c r="K16" s="62">
        <f t="shared" si="1"/>
        <v>40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2.4080000000000004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7.2140000000000004</v>
      </c>
      <c r="Y16" s="62">
        <f t="shared" si="1"/>
        <v>0</v>
      </c>
      <c r="Z16" s="63" t="str">
        <f t="shared" si="1"/>
        <v/>
      </c>
      <c r="AA16" s="64">
        <f>SUM(AA10:AA15)</f>
        <v>121.807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5.5860000000000003</v>
      </c>
      <c r="C20" s="77">
        <v>13.672000000000001</v>
      </c>
      <c r="D20" s="77">
        <v>0.67799999999999994</v>
      </c>
      <c r="E20" s="77">
        <v>0.67599999999999993</v>
      </c>
      <c r="F20" s="77">
        <v>0.69399999999999995</v>
      </c>
      <c r="G20" s="77">
        <v>4.3819999999999997</v>
      </c>
      <c r="H20" s="77">
        <v>8.2629999999999999</v>
      </c>
      <c r="I20" s="77">
        <v>28.890999999999998</v>
      </c>
      <c r="J20" s="77">
        <v>21.548000000000002</v>
      </c>
      <c r="K20" s="77">
        <v>10.759</v>
      </c>
      <c r="L20" s="77">
        <v>4.0830000000000002</v>
      </c>
      <c r="M20" s="77">
        <v>1.0270000000000001</v>
      </c>
      <c r="N20" s="77">
        <v>1.306</v>
      </c>
      <c r="O20" s="77">
        <v>2.0350000000000001</v>
      </c>
      <c r="P20" s="77">
        <v>3.7829999999999999</v>
      </c>
      <c r="Q20" s="77">
        <v>16.048000000000002</v>
      </c>
      <c r="R20" s="77">
        <v>1.5440000000000003</v>
      </c>
      <c r="S20" s="77">
        <v>2.02</v>
      </c>
      <c r="T20" s="77">
        <v>18.258000000000003</v>
      </c>
      <c r="U20" s="77">
        <v>22.274000000000001</v>
      </c>
      <c r="V20" s="77">
        <v>3.0060000000000002</v>
      </c>
      <c r="W20" s="77">
        <v>15.297000000000001</v>
      </c>
      <c r="X20" s="77">
        <v>1.9950000000000001</v>
      </c>
      <c r="Y20" s="77">
        <v>11.983000000000001</v>
      </c>
      <c r="Z20" s="78"/>
      <c r="AA20" s="79">
        <f t="shared" si="2"/>
        <v>199.80799999999999</v>
      </c>
    </row>
    <row r="21" spans="1:27" ht="24.95" customHeight="1" x14ac:dyDescent="0.2">
      <c r="A21" s="75" t="s">
        <v>16</v>
      </c>
      <c r="B21" s="80">
        <v>17.736999999999998</v>
      </c>
      <c r="C21" s="81">
        <v>22.363</v>
      </c>
      <c r="D21" s="81">
        <v>8.7270000000000003</v>
      </c>
      <c r="E21" s="81">
        <v>8.3560000000000016</v>
      </c>
      <c r="F21" s="81">
        <v>10.532999999999999</v>
      </c>
      <c r="G21" s="81">
        <v>13.481</v>
      </c>
      <c r="H21" s="81">
        <v>10.734999999999999</v>
      </c>
      <c r="I21" s="81">
        <v>25.664999999999999</v>
      </c>
      <c r="J21" s="81">
        <v>26.437999999999999</v>
      </c>
      <c r="K21" s="81">
        <v>35.478999999999999</v>
      </c>
      <c r="L21" s="81">
        <v>12.660999999999998</v>
      </c>
      <c r="M21" s="81">
        <v>16.04</v>
      </c>
      <c r="N21" s="81">
        <v>23.768000000000001</v>
      </c>
      <c r="O21" s="81">
        <v>25.349</v>
      </c>
      <c r="P21" s="81">
        <v>51.488999999999997</v>
      </c>
      <c r="Q21" s="81">
        <v>48.456000000000003</v>
      </c>
      <c r="R21" s="81">
        <v>44.866</v>
      </c>
      <c r="S21" s="81">
        <v>36.93</v>
      </c>
      <c r="T21" s="81">
        <v>33.533999999999999</v>
      </c>
      <c r="U21" s="81">
        <v>58.153999999999996</v>
      </c>
      <c r="V21" s="81">
        <v>32.167999999999999</v>
      </c>
      <c r="W21" s="81">
        <v>24.75</v>
      </c>
      <c r="X21" s="81">
        <v>7.5259999999999998</v>
      </c>
      <c r="Y21" s="81">
        <v>20.184999999999999</v>
      </c>
      <c r="Z21" s="78"/>
      <c r="AA21" s="79">
        <f t="shared" si="2"/>
        <v>615.38999999999987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23.323</v>
      </c>
      <c r="C25" s="88">
        <f t="shared" si="3"/>
        <v>36.034999999999997</v>
      </c>
      <c r="D25" s="88">
        <f t="shared" si="3"/>
        <v>9.4050000000000011</v>
      </c>
      <c r="E25" s="88">
        <f t="shared" si="3"/>
        <v>9.0320000000000018</v>
      </c>
      <c r="F25" s="88">
        <f t="shared" si="3"/>
        <v>11.227</v>
      </c>
      <c r="G25" s="88">
        <f t="shared" si="3"/>
        <v>17.863</v>
      </c>
      <c r="H25" s="88">
        <f t="shared" si="3"/>
        <v>18.997999999999998</v>
      </c>
      <c r="I25" s="88">
        <f t="shared" si="3"/>
        <v>54.555999999999997</v>
      </c>
      <c r="J25" s="88">
        <f t="shared" si="3"/>
        <v>47.986000000000004</v>
      </c>
      <c r="K25" s="88">
        <f t="shared" si="3"/>
        <v>46.238</v>
      </c>
      <c r="L25" s="88">
        <f t="shared" si="3"/>
        <v>16.744</v>
      </c>
      <c r="M25" s="88">
        <f t="shared" si="3"/>
        <v>17.067</v>
      </c>
      <c r="N25" s="88">
        <f t="shared" si="3"/>
        <v>25.074000000000002</v>
      </c>
      <c r="O25" s="88">
        <f t="shared" si="3"/>
        <v>27.384</v>
      </c>
      <c r="P25" s="88">
        <f t="shared" si="3"/>
        <v>55.271999999999998</v>
      </c>
      <c r="Q25" s="88">
        <f t="shared" si="3"/>
        <v>64.504000000000005</v>
      </c>
      <c r="R25" s="88">
        <f t="shared" si="3"/>
        <v>46.41</v>
      </c>
      <c r="S25" s="88">
        <f t="shared" si="3"/>
        <v>38.950000000000003</v>
      </c>
      <c r="T25" s="88">
        <f t="shared" si="3"/>
        <v>51.792000000000002</v>
      </c>
      <c r="U25" s="88">
        <f t="shared" si="3"/>
        <v>80.427999999999997</v>
      </c>
      <c r="V25" s="88">
        <f t="shared" si="3"/>
        <v>35.173999999999999</v>
      </c>
      <c r="W25" s="88">
        <f t="shared" si="3"/>
        <v>40.046999999999997</v>
      </c>
      <c r="X25" s="88">
        <f t="shared" si="3"/>
        <v>9.5210000000000008</v>
      </c>
      <c r="Y25" s="88">
        <f t="shared" si="3"/>
        <v>32.167999999999999</v>
      </c>
      <c r="Z25" s="89">
        <f t="shared" si="3"/>
        <v>0</v>
      </c>
      <c r="AA25" s="90">
        <f t="shared" si="3"/>
        <v>815.19799999999987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23.323</v>
      </c>
      <c r="C29" s="77">
        <v>36.034999999999997</v>
      </c>
      <c r="D29" s="77">
        <v>30.981999999999999</v>
      </c>
      <c r="E29" s="77">
        <v>29.032</v>
      </c>
      <c r="F29" s="77">
        <v>21.835000000000001</v>
      </c>
      <c r="G29" s="77">
        <v>17.863</v>
      </c>
      <c r="H29" s="77">
        <v>18.998000000000001</v>
      </c>
      <c r="I29" s="77">
        <v>54.555999999999997</v>
      </c>
      <c r="J29" s="77">
        <v>67.986000000000004</v>
      </c>
      <c r="K29" s="77">
        <v>86.238</v>
      </c>
      <c r="L29" s="77">
        <v>16.744</v>
      </c>
      <c r="M29" s="77">
        <v>17.067</v>
      </c>
      <c r="N29" s="77">
        <v>25.074000000000002</v>
      </c>
      <c r="O29" s="77">
        <v>27.384</v>
      </c>
      <c r="P29" s="77">
        <v>57.68</v>
      </c>
      <c r="Q29" s="77">
        <v>64.504000000000005</v>
      </c>
      <c r="R29" s="77">
        <v>46.41</v>
      </c>
      <c r="S29" s="77">
        <v>38.950000000000003</v>
      </c>
      <c r="T29" s="77">
        <v>51.792000000000002</v>
      </c>
      <c r="U29" s="77">
        <v>80.427999999999997</v>
      </c>
      <c r="V29" s="77">
        <v>35.173999999999999</v>
      </c>
      <c r="W29" s="77">
        <v>40.046999999999997</v>
      </c>
      <c r="X29" s="77">
        <v>16.734999999999999</v>
      </c>
      <c r="Y29" s="77">
        <v>32.167999999999999</v>
      </c>
      <c r="Z29" s="78"/>
      <c r="AA29" s="79">
        <f>SUM(B29:Z29)</f>
        <v>937.00500000000011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23.323</v>
      </c>
      <c r="C31" s="62">
        <f t="shared" si="4"/>
        <v>36.034999999999997</v>
      </c>
      <c r="D31" s="62">
        <f t="shared" si="4"/>
        <v>30.981999999999999</v>
      </c>
      <c r="E31" s="62">
        <f t="shared" si="4"/>
        <v>29.032</v>
      </c>
      <c r="F31" s="62">
        <f t="shared" si="4"/>
        <v>21.835000000000001</v>
      </c>
      <c r="G31" s="62">
        <f t="shared" si="4"/>
        <v>17.863</v>
      </c>
      <c r="H31" s="62">
        <f t="shared" si="4"/>
        <v>18.998000000000001</v>
      </c>
      <c r="I31" s="62">
        <f t="shared" si="4"/>
        <v>54.555999999999997</v>
      </c>
      <c r="J31" s="62">
        <f t="shared" si="4"/>
        <v>67.986000000000004</v>
      </c>
      <c r="K31" s="62">
        <f t="shared" si="4"/>
        <v>86.238</v>
      </c>
      <c r="L31" s="62">
        <f t="shared" si="4"/>
        <v>16.744</v>
      </c>
      <c r="M31" s="62">
        <f t="shared" si="4"/>
        <v>17.067</v>
      </c>
      <c r="N31" s="62">
        <f t="shared" si="4"/>
        <v>25.074000000000002</v>
      </c>
      <c r="O31" s="62">
        <f t="shared" si="4"/>
        <v>27.384</v>
      </c>
      <c r="P31" s="62">
        <f t="shared" si="4"/>
        <v>57.68</v>
      </c>
      <c r="Q31" s="62">
        <f t="shared" si="4"/>
        <v>64.504000000000005</v>
      </c>
      <c r="R31" s="62">
        <f t="shared" si="4"/>
        <v>46.41</v>
      </c>
      <c r="S31" s="62">
        <f t="shared" si="4"/>
        <v>38.950000000000003</v>
      </c>
      <c r="T31" s="62">
        <f t="shared" si="4"/>
        <v>51.792000000000002</v>
      </c>
      <c r="U31" s="62">
        <f t="shared" si="4"/>
        <v>80.427999999999997</v>
      </c>
      <c r="V31" s="62">
        <f t="shared" si="4"/>
        <v>35.173999999999999</v>
      </c>
      <c r="W31" s="62">
        <f t="shared" si="4"/>
        <v>40.046999999999997</v>
      </c>
      <c r="X31" s="62">
        <f t="shared" si="4"/>
        <v>16.734999999999999</v>
      </c>
      <c r="Y31" s="62">
        <f t="shared" si="4"/>
        <v>32.167999999999999</v>
      </c>
      <c r="Z31" s="63">
        <f t="shared" si="4"/>
        <v>0</v>
      </c>
      <c r="AA31" s="64">
        <f t="shared" si="4"/>
        <v>937.00500000000011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31</v>
      </c>
      <c r="C38" s="99">
        <v>43.3</v>
      </c>
      <c r="D38" s="99"/>
      <c r="E38" s="99"/>
      <c r="F38" s="99">
        <v>25.4</v>
      </c>
      <c r="G38" s="99">
        <v>61.7</v>
      </c>
      <c r="H38" s="99">
        <v>75</v>
      </c>
      <c r="I38" s="99"/>
      <c r="J38" s="99"/>
      <c r="K38" s="99"/>
      <c r="L38" s="99"/>
      <c r="M38" s="99"/>
      <c r="N38" s="99"/>
      <c r="O38" s="99">
        <v>6.3</v>
      </c>
      <c r="P38" s="99"/>
      <c r="Q38" s="99">
        <v>21.7</v>
      </c>
      <c r="R38" s="99">
        <v>23.7</v>
      </c>
      <c r="S38" s="99">
        <v>19.600000000000001</v>
      </c>
      <c r="T38" s="99"/>
      <c r="U38" s="99"/>
      <c r="V38" s="99"/>
      <c r="W38" s="99"/>
      <c r="X38" s="99"/>
      <c r="Y38" s="99"/>
      <c r="Z38" s="100"/>
      <c r="AA38" s="79">
        <f t="shared" si="5"/>
        <v>307.7</v>
      </c>
    </row>
    <row r="39" spans="1:27" ht="30" customHeight="1" thickBot="1" x14ac:dyDescent="0.25">
      <c r="A39" s="86" t="s">
        <v>45</v>
      </c>
      <c r="B39" s="87">
        <f t="shared" ref="B39:Z39" si="6">SUM(B34:B38)</f>
        <v>31</v>
      </c>
      <c r="C39" s="88">
        <f t="shared" si="6"/>
        <v>43.3</v>
      </c>
      <c r="D39" s="88">
        <f t="shared" si="6"/>
        <v>0</v>
      </c>
      <c r="E39" s="88">
        <f t="shared" si="6"/>
        <v>0</v>
      </c>
      <c r="F39" s="88">
        <f t="shared" si="6"/>
        <v>25.4</v>
      </c>
      <c r="G39" s="88">
        <f t="shared" si="6"/>
        <v>61.7</v>
      </c>
      <c r="H39" s="88">
        <f t="shared" si="6"/>
        <v>75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6.3</v>
      </c>
      <c r="P39" s="88">
        <f t="shared" si="6"/>
        <v>0</v>
      </c>
      <c r="Q39" s="88">
        <f t="shared" si="6"/>
        <v>21.7</v>
      </c>
      <c r="R39" s="88">
        <f t="shared" si="6"/>
        <v>23.7</v>
      </c>
      <c r="S39" s="88">
        <f t="shared" si="6"/>
        <v>19.600000000000001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307.7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31</v>
      </c>
      <c r="C46" s="99">
        <v>43.3</v>
      </c>
      <c r="D46" s="99"/>
      <c r="E46" s="99"/>
      <c r="F46" s="99">
        <v>25.4</v>
      </c>
      <c r="G46" s="99">
        <v>61.7</v>
      </c>
      <c r="H46" s="99">
        <v>75</v>
      </c>
      <c r="I46" s="99"/>
      <c r="J46" s="99"/>
      <c r="K46" s="99"/>
      <c r="L46" s="99"/>
      <c r="M46" s="99"/>
      <c r="N46" s="99"/>
      <c r="O46" s="99">
        <v>6.3</v>
      </c>
      <c r="P46" s="99"/>
      <c r="Q46" s="99">
        <v>21.7</v>
      </c>
      <c r="R46" s="99">
        <v>23.7</v>
      </c>
      <c r="S46" s="99">
        <v>19.600000000000001</v>
      </c>
      <c r="T46" s="99"/>
      <c r="U46" s="99"/>
      <c r="V46" s="99"/>
      <c r="W46" s="99"/>
      <c r="X46" s="99"/>
      <c r="Y46" s="99"/>
      <c r="Z46" s="100"/>
      <c r="AA46" s="79">
        <f t="shared" si="7"/>
        <v>307.7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31</v>
      </c>
      <c r="C48" s="88">
        <f t="shared" ref="C48:Z48" si="8">SUM(C42:C47)</f>
        <v>43.3</v>
      </c>
      <c r="D48" s="88">
        <f t="shared" si="8"/>
        <v>0</v>
      </c>
      <c r="E48" s="88">
        <f t="shared" si="8"/>
        <v>0</v>
      </c>
      <c r="F48" s="88">
        <f t="shared" si="8"/>
        <v>25.4</v>
      </c>
      <c r="G48" s="88">
        <f t="shared" si="8"/>
        <v>61.7</v>
      </c>
      <c r="H48" s="88">
        <f t="shared" si="8"/>
        <v>75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6.3</v>
      </c>
      <c r="P48" s="88">
        <f t="shared" si="8"/>
        <v>0</v>
      </c>
      <c r="Q48" s="88">
        <f t="shared" si="8"/>
        <v>21.7</v>
      </c>
      <c r="R48" s="88">
        <f t="shared" si="8"/>
        <v>23.7</v>
      </c>
      <c r="S48" s="88">
        <f t="shared" si="8"/>
        <v>19.600000000000001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307.7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54.323</v>
      </c>
      <c r="C51" s="88">
        <f t="shared" si="10"/>
        <v>79.334999999999994</v>
      </c>
      <c r="D51" s="88">
        <f t="shared" si="10"/>
        <v>30.981999999999999</v>
      </c>
      <c r="E51" s="88">
        <f t="shared" si="10"/>
        <v>29.032000000000004</v>
      </c>
      <c r="F51" s="88">
        <f t="shared" si="10"/>
        <v>47.234999999999999</v>
      </c>
      <c r="G51" s="88">
        <f t="shared" si="10"/>
        <v>79.563000000000002</v>
      </c>
      <c r="H51" s="88">
        <f t="shared" si="10"/>
        <v>93.99799999999999</v>
      </c>
      <c r="I51" s="88">
        <f t="shared" si="10"/>
        <v>54.555999999999997</v>
      </c>
      <c r="J51" s="88">
        <f t="shared" si="10"/>
        <v>67.986000000000004</v>
      </c>
      <c r="K51" s="88">
        <f t="shared" si="10"/>
        <v>86.238</v>
      </c>
      <c r="L51" s="88">
        <f t="shared" si="10"/>
        <v>16.744</v>
      </c>
      <c r="M51" s="88">
        <f t="shared" si="10"/>
        <v>17.067</v>
      </c>
      <c r="N51" s="88">
        <f t="shared" si="10"/>
        <v>25.074000000000002</v>
      </c>
      <c r="O51" s="88">
        <f t="shared" si="10"/>
        <v>33.683999999999997</v>
      </c>
      <c r="P51" s="88">
        <f t="shared" si="10"/>
        <v>57.68</v>
      </c>
      <c r="Q51" s="88">
        <f t="shared" si="10"/>
        <v>86.204000000000008</v>
      </c>
      <c r="R51" s="88">
        <f t="shared" si="10"/>
        <v>70.11</v>
      </c>
      <c r="S51" s="88">
        <f t="shared" si="10"/>
        <v>58.550000000000004</v>
      </c>
      <c r="T51" s="88">
        <f t="shared" si="10"/>
        <v>51.792000000000002</v>
      </c>
      <c r="U51" s="88">
        <f t="shared" si="10"/>
        <v>80.427999999999997</v>
      </c>
      <c r="V51" s="88">
        <f t="shared" si="10"/>
        <v>35.173999999999999</v>
      </c>
      <c r="W51" s="88">
        <f t="shared" si="10"/>
        <v>40.046999999999997</v>
      </c>
      <c r="X51" s="88">
        <f t="shared" si="10"/>
        <v>16.734999999999999</v>
      </c>
      <c r="Y51" s="88">
        <f t="shared" si="10"/>
        <v>32.167999999999999</v>
      </c>
      <c r="Z51" s="89">
        <f t="shared" si="10"/>
        <v>0</v>
      </c>
      <c r="AA51" s="104">
        <f>SUM(B51:Z51)</f>
        <v>1244.7049999999999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31</v>
      </c>
      <c r="C4" s="18">
        <v>43.3</v>
      </c>
      <c r="D4" s="18"/>
      <c r="E4" s="18"/>
      <c r="F4" s="18">
        <v>25.4</v>
      </c>
      <c r="G4" s="18">
        <v>61.7</v>
      </c>
      <c r="H4" s="18">
        <v>75</v>
      </c>
      <c r="I4" s="18"/>
      <c r="J4" s="18"/>
      <c r="K4" s="18"/>
      <c r="L4" s="18"/>
      <c r="M4" s="18"/>
      <c r="N4" s="18"/>
      <c r="O4" s="18">
        <v>6.3</v>
      </c>
      <c r="P4" s="18"/>
      <c r="Q4" s="18">
        <v>21.7</v>
      </c>
      <c r="R4" s="18">
        <v>23.7</v>
      </c>
      <c r="S4" s="18">
        <v>19.600000000000001</v>
      </c>
      <c r="T4" s="18"/>
      <c r="U4" s="18"/>
      <c r="V4" s="18"/>
      <c r="W4" s="18"/>
      <c r="X4" s="18"/>
      <c r="Y4" s="18"/>
      <c r="Z4" s="19"/>
      <c r="AA4" s="111">
        <f>SUM(B4:Z4)</f>
        <v>307.7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108.1</v>
      </c>
      <c r="C7" s="117">
        <v>119.03</v>
      </c>
      <c r="D7" s="117">
        <v>80</v>
      </c>
      <c r="E7" s="117">
        <v>88.97</v>
      </c>
      <c r="F7" s="117">
        <v>95.89</v>
      </c>
      <c r="G7" s="117">
        <v>122.56</v>
      </c>
      <c r="H7" s="117">
        <v>139.61000000000001</v>
      </c>
      <c r="I7" s="117">
        <v>151</v>
      </c>
      <c r="J7" s="117">
        <v>149.94999999999999</v>
      </c>
      <c r="K7" s="117">
        <v>133.05000000000001</v>
      </c>
      <c r="L7" s="117">
        <v>131.01</v>
      </c>
      <c r="M7" s="117">
        <v>94.14</v>
      </c>
      <c r="N7" s="117">
        <v>93.93</v>
      </c>
      <c r="O7" s="117">
        <v>87.69</v>
      </c>
      <c r="P7" s="117">
        <v>85</v>
      </c>
      <c r="Q7" s="117">
        <v>108.79</v>
      </c>
      <c r="R7" s="117">
        <v>119.03</v>
      </c>
      <c r="S7" s="117">
        <v>133.31</v>
      </c>
      <c r="T7" s="117">
        <v>156.18</v>
      </c>
      <c r="U7" s="117">
        <v>170.99</v>
      </c>
      <c r="V7" s="117">
        <v>132.38</v>
      </c>
      <c r="W7" s="117">
        <v>125.14</v>
      </c>
      <c r="X7" s="117">
        <v>97.5</v>
      </c>
      <c r="Y7" s="117">
        <v>113.11</v>
      </c>
      <c r="Z7" s="118"/>
      <c r="AA7" s="119">
        <f>IF(SUM(B7:Z7)&lt;&gt;0,AVERAGEIF(B7:Z7,"&lt;&gt;"""),"")</f>
        <v>118.18166666666666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31</v>
      </c>
      <c r="C23" s="133">
        <v>43.3</v>
      </c>
      <c r="D23" s="133"/>
      <c r="E23" s="133"/>
      <c r="F23" s="133">
        <v>25.4</v>
      </c>
      <c r="G23" s="133">
        <v>61.7</v>
      </c>
      <c r="H23" s="133">
        <v>75</v>
      </c>
      <c r="I23" s="133"/>
      <c r="J23" s="133"/>
      <c r="K23" s="133"/>
      <c r="L23" s="133"/>
      <c r="M23" s="133"/>
      <c r="N23" s="133"/>
      <c r="O23" s="133">
        <v>6.3</v>
      </c>
      <c r="P23" s="133"/>
      <c r="Q23" s="133">
        <v>21.7</v>
      </c>
      <c r="R23" s="133">
        <v>23.7</v>
      </c>
      <c r="S23" s="133">
        <v>19.600000000000001</v>
      </c>
      <c r="T23" s="133"/>
      <c r="U23" s="133"/>
      <c r="V23" s="133"/>
      <c r="W23" s="133"/>
      <c r="X23" s="133"/>
      <c r="Y23" s="133"/>
      <c r="Z23" s="131"/>
      <c r="AA23" s="132">
        <f t="shared" si="2"/>
        <v>307.7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31</v>
      </c>
      <c r="C24" s="135">
        <f t="shared" si="3"/>
        <v>43.3</v>
      </c>
      <c r="D24" s="135">
        <f t="shared" si="3"/>
        <v>0</v>
      </c>
      <c r="E24" s="135">
        <f t="shared" si="3"/>
        <v>0</v>
      </c>
      <c r="F24" s="135">
        <f t="shared" si="3"/>
        <v>25.4</v>
      </c>
      <c r="G24" s="135">
        <f t="shared" si="3"/>
        <v>61.7</v>
      </c>
      <c r="H24" s="135">
        <f t="shared" si="3"/>
        <v>75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6.3</v>
      </c>
      <c r="P24" s="135">
        <f t="shared" si="3"/>
        <v>0</v>
      </c>
      <c r="Q24" s="135">
        <f t="shared" si="3"/>
        <v>21.7</v>
      </c>
      <c r="R24" s="135">
        <f t="shared" si="3"/>
        <v>23.7</v>
      </c>
      <c r="S24" s="135">
        <f t="shared" si="3"/>
        <v>19.600000000000001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307.7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2023-03-06T14:33:54Z</dcterms:created>
  <dcterms:modified xsi:type="dcterms:W3CDTF">2023-03-06T14:33:55Z</dcterms:modified>
</cp:coreProperties>
</file>