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<sst xmlns="http://schemas.openxmlformats.org/spreadsheetml/2006/main" count="117" uniqueCount="53">
  <si>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05/03/2023 16:18:45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</si>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</sst>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79.5</c:v>
                </c:pt>
                <c:pt idx="4">
                  <c:v>3.8010000000000002</c:v>
                </c:pt>
                <c:pt idx="5">
                  <c:v>19.719000000000001</c:v>
                </c:pt>
                <c:pt idx="6">
                  <c:v>258</c:v>
                </c:pt>
                <c:pt idx="7">
                  <c:v>248</c:v>
                </c:pt>
                <c:pt idx="8">
                  <c:v>161.38200000000001</c:v>
                </c:pt>
                <c:pt idx="16">
                  <c:v>52.656999999999996</c:v>
                </c:pt>
                <c:pt idx="17">
                  <c:v>193.73599999999999</c:v>
                </c:pt>
                <c:pt idx="18">
                  <c:v>247.50200000000001</c:v>
                </c:pt>
                <c:pt idx="19">
                  <c:v>21.978000000000002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1.3360000000000001</c:v>
                </c:pt>
                <c:pt idx="1">
                  <c:v>1.2809999999999999</c:v>
                </c:pt>
                <c:pt idx="2">
                  <c:v>1.149</c:v>
                </c:pt>
                <c:pt idx="3">
                  <c:v>1.1320000000000001</c:v>
                </c:pt>
                <c:pt idx="4">
                  <c:v>1.3170000000000002</c:v>
                </c:pt>
                <c:pt idx="5">
                  <c:v>7.2000000000000008E-2</c:v>
                </c:pt>
                <c:pt idx="6">
                  <c:v>3.407</c:v>
                </c:pt>
                <c:pt idx="7">
                  <c:v>6.4909999999999997</c:v>
                </c:pt>
                <c:pt idx="8">
                  <c:v>3.7919999999999998</c:v>
                </c:pt>
                <c:pt idx="9">
                  <c:v>7.5779999999999994</c:v>
                </c:pt>
                <c:pt idx="10">
                  <c:v>13.656000000000001</c:v>
                </c:pt>
                <c:pt idx="11">
                  <c:v>15.757</c:v>
                </c:pt>
                <c:pt idx="12">
                  <c:v>12.288</c:v>
                </c:pt>
                <c:pt idx="13">
                  <c:v>12.538</c:v>
                </c:pt>
                <c:pt idx="14">
                  <c:v>4.5169999999999995</c:v>
                </c:pt>
                <c:pt idx="15">
                  <c:v>8.968</c:v>
                </c:pt>
                <c:pt idx="16">
                  <c:v>16.887</c:v>
                </c:pt>
                <c:pt idx="17">
                  <c:v>16.380000000000003</c:v>
                </c:pt>
                <c:pt idx="18">
                  <c:v>18.556000000000001</c:v>
                </c:pt>
                <c:pt idx="19">
                  <c:v>19.205000000000002</c:v>
                </c:pt>
                <c:pt idx="20">
                  <c:v>19.962999999999997</c:v>
                </c:pt>
                <c:pt idx="21">
                  <c:v>18.369000000000003</c:v>
                </c:pt>
                <c:pt idx="22">
                  <c:v>25.103999999999999</c:v>
                </c:pt>
                <c:pt idx="23">
                  <c:v>18.094999999999999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069544"/>
        <c:axId val="178069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99.252999999999986</c:v>
                </c:pt>
                <c:pt idx="1">
                  <c:v>29.533000000000001</c:v>
                </c:pt>
                <c:pt idx="2">
                  <c:v>16.251000000000001</c:v>
                </c:pt>
                <c:pt idx="3">
                  <c:v>15.723000000000001</c:v>
                </c:pt>
                <c:pt idx="4">
                  <c:v>13.032999999999999</c:v>
                </c:pt>
                <c:pt idx="5">
                  <c:v>26.93</c:v>
                </c:pt>
                <c:pt idx="6">
                  <c:v>276.06599999999997</c:v>
                </c:pt>
                <c:pt idx="7">
                  <c:v>279.91500000000002</c:v>
                </c:pt>
                <c:pt idx="8">
                  <c:v>203.34500000000003</c:v>
                </c:pt>
                <c:pt idx="9">
                  <c:v>176.15900000000002</c:v>
                </c:pt>
                <c:pt idx="10">
                  <c:v>69.99799999999999</c:v>
                </c:pt>
                <c:pt idx="11">
                  <c:v>53.837000000000003</c:v>
                </c:pt>
                <c:pt idx="12">
                  <c:v>74.725999999999999</c:v>
                </c:pt>
                <c:pt idx="13">
                  <c:v>113.104</c:v>
                </c:pt>
                <c:pt idx="14">
                  <c:v>43.984000000000002</c:v>
                </c:pt>
                <c:pt idx="15">
                  <c:v>66.622</c:v>
                </c:pt>
                <c:pt idx="16">
                  <c:v>83.938000000000002</c:v>
                </c:pt>
                <c:pt idx="17">
                  <c:v>217.51600000000002</c:v>
                </c:pt>
                <c:pt idx="18">
                  <c:v>269.35700000000003</c:v>
                </c:pt>
                <c:pt idx="19">
                  <c:v>42.554000000000002</c:v>
                </c:pt>
                <c:pt idx="20">
                  <c:v>32.664000000000001</c:v>
                </c:pt>
                <c:pt idx="21">
                  <c:v>30.518000000000001</c:v>
                </c:pt>
                <c:pt idx="22">
                  <c:v>35.910000000000004</c:v>
                </c:pt>
                <c:pt idx="23">
                  <c:v>36.316000000000003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069544"/>
        <c:axId val="178069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142.54</c:v>
                </c:pt>
                <c:pt idx="1">
                  <c:v>133.97</c:v>
                </c:pt>
                <c:pt idx="2">
                  <c:v>134.61000000000001</c:v>
                </c:pt>
                <c:pt idx="3">
                  <c:v>125.98</c:v>
                </c:pt>
                <c:pt idx="4">
                  <c:v>135</c:v>
                </c:pt>
                <c:pt idx="5">
                  <c:v>135</c:v>
                </c:pt>
                <c:pt idx="6">
                  <c:v>179.8</c:v>
                </c:pt>
                <c:pt idx="7">
                  <c:v>210</c:v>
                </c:pt>
                <c:pt idx="8">
                  <c:v>191.73</c:v>
                </c:pt>
                <c:pt idx="9">
                  <c:v>116.6</c:v>
                </c:pt>
                <c:pt idx="10">
                  <c:v>102.01</c:v>
                </c:pt>
                <c:pt idx="11">
                  <c:v>99</c:v>
                </c:pt>
                <c:pt idx="12">
                  <c:v>112.33</c:v>
                </c:pt>
                <c:pt idx="13">
                  <c:v>105</c:v>
                </c:pt>
                <c:pt idx="14">
                  <c:v>123</c:v>
                </c:pt>
                <c:pt idx="15">
                  <c:v>132.16999999999999</c:v>
                </c:pt>
                <c:pt idx="16">
                  <c:v>152.07</c:v>
                </c:pt>
                <c:pt idx="17">
                  <c:v>169.16</c:v>
                </c:pt>
                <c:pt idx="18">
                  <c:v>196.55</c:v>
                </c:pt>
                <c:pt idx="19">
                  <c:v>177</c:v>
                </c:pt>
                <c:pt idx="20">
                  <c:v>122.91</c:v>
                </c:pt>
                <c:pt idx="21">
                  <c:v>132.56</c:v>
                </c:pt>
                <c:pt idx="22">
                  <c:v>98.46</c:v>
                </c:pt>
                <c:pt idx="23">
                  <c:v>103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070720"/>
        <c:axId val="178070328"/>
      </c:lineChart>
      <c:catAx>
        <c:axId val="178069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069936"/>
        <c:crosses val="autoZero"/>
        <c:auto val="1"/>
        <c:lblAlgn val="ctr"/>
        <c:lblOffset val="100"/>
        <c:noMultiLvlLbl val="0"/>
      </c:catAx>
      <c:valAx>
        <c:axId val="17806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069544"/>
        <c:crosses val="autoZero"/>
        <c:crossBetween val="between"/>
      </c:valAx>
      <c:valAx>
        <c:axId val="178070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070720"/>
        <c:crosses val="max"/>
        <c:crossBetween val="between"/>
      </c:valAx>
      <c:catAx>
        <c:axId val="178070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8070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99.237000000000009</v>
      </c>
      <c r="C4" s="18">
        <v>29.529000000000007</v>
      </c>
      <c r="D4" s="18">
        <v>16.28</v>
      </c>
      <c r="E4" s="18">
        <v>15.734</v>
      </c>
      <c r="F4" s="18">
        <v>13.033000000000001</v>
      </c>
      <c r="G4" s="18">
        <v>26.93</v>
      </c>
      <c r="H4" s="18">
        <v>276.06200000000001</v>
      </c>
      <c r="I4" s="18">
        <v>279.87</v>
      </c>
      <c r="J4" s="18">
        <v>203.36300000000003</v>
      </c>
      <c r="K4" s="18">
        <v>176.11199999999999</v>
      </c>
      <c r="L4" s="18">
        <v>69.99799999999999</v>
      </c>
      <c r="M4" s="18">
        <v>53.837000000000003</v>
      </c>
      <c r="N4" s="18">
        <v>74.745999999999995</v>
      </c>
      <c r="O4" s="18">
        <v>113.111</v>
      </c>
      <c r="P4" s="18">
        <v>44.012</v>
      </c>
      <c r="Q4" s="18">
        <v>66.632000000000005</v>
      </c>
      <c r="R4" s="18">
        <v>83.900999999999996</v>
      </c>
      <c r="S4" s="18">
        <v>217.47200000000001</v>
      </c>
      <c r="T4" s="18">
        <v>269.37400000000002</v>
      </c>
      <c r="U4" s="18">
        <v>42.554000000000002</v>
      </c>
      <c r="V4" s="18">
        <v>32.664000000000001</v>
      </c>
      <c r="W4" s="18">
        <v>30.518000000000004</v>
      </c>
      <c r="X4" s="18">
        <v>35.910000000000004</v>
      </c>
      <c r="Y4" s="18">
        <v>36.316000000000003</v>
      </c>
      <c r="Z4" s="19"/>
      <c r="AA4" s="20">
        <f>SUM(B4:Z4)</f>
        <v>2307.1950000000002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142.54</v>
      </c>
      <c r="C7" s="28">
        <v>133.97</v>
      </c>
      <c r="D7" s="28">
        <v>134.61000000000001</v>
      </c>
      <c r="E7" s="28">
        <v>125.98</v>
      </c>
      <c r="F7" s="28">
        <v>135</v>
      </c>
      <c r="G7" s="28">
        <v>135</v>
      </c>
      <c r="H7" s="28">
        <v>179.8</v>
      </c>
      <c r="I7" s="28">
        <v>210</v>
      </c>
      <c r="J7" s="28">
        <v>191.73</v>
      </c>
      <c r="K7" s="28">
        <v>116.6</v>
      </c>
      <c r="L7" s="28">
        <v>102.01</v>
      </c>
      <c r="M7" s="28">
        <v>99</v>
      </c>
      <c r="N7" s="28">
        <v>112.33</v>
      </c>
      <c r="O7" s="28">
        <v>105</v>
      </c>
      <c r="P7" s="28">
        <v>123</v>
      </c>
      <c r="Q7" s="28">
        <v>132.16999999999999</v>
      </c>
      <c r="R7" s="28">
        <v>152.07</v>
      </c>
      <c r="S7" s="28">
        <v>169.16</v>
      </c>
      <c r="T7" s="28">
        <v>196.55</v>
      </c>
      <c r="U7" s="28">
        <v>177</v>
      </c>
      <c r="V7" s="28">
        <v>122.91</v>
      </c>
      <c r="W7" s="28">
        <v>132.56</v>
      </c>
      <c r="X7" s="28">
        <v>98.46</v>
      </c>
      <c r="Y7" s="28">
        <v>103</v>
      </c>
      <c r="Z7" s="29"/>
      <c r="AA7" s="30">
        <f>IF(SUM(B7:Z7)&lt;&gt;0,AVERAGEIF(B7:Z7,"&lt;&gt;"""),"")</f>
        <v>138.76874999999998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79.5</v>
      </c>
      <c r="C12" s="52"/>
      <c r="D12" s="52"/>
      <c r="E12" s="52"/>
      <c r="F12" s="52">
        <v>3.8010000000000002</v>
      </c>
      <c r="G12" s="52">
        <v>19.719000000000001</v>
      </c>
      <c r="H12" s="52">
        <v>258</v>
      </c>
      <c r="I12" s="52">
        <v>248</v>
      </c>
      <c r="J12" s="52">
        <v>161.38200000000001</v>
      </c>
      <c r="K12" s="52"/>
      <c r="L12" s="52"/>
      <c r="M12" s="52"/>
      <c r="N12" s="52"/>
      <c r="O12" s="52"/>
      <c r="P12" s="52"/>
      <c r="Q12" s="52"/>
      <c r="R12" s="52">
        <v>52.656999999999996</v>
      </c>
      <c r="S12" s="52">
        <v>193.73599999999999</v>
      </c>
      <c r="T12" s="52">
        <v>247.50200000000001</v>
      </c>
      <c r="U12" s="52">
        <v>21.978000000000002</v>
      </c>
      <c r="V12" s="52"/>
      <c r="W12" s="52"/>
      <c r="X12" s="52"/>
      <c r="Y12" s="52"/>
      <c r="Z12" s="53"/>
      <c r="AA12" s="54">
        <f t="shared" si="0"/>
        <v>1286.2750000000001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1.3360000000000001</v>
      </c>
      <c r="C14" s="57">
        <v>1.2809999999999999</v>
      </c>
      <c r="D14" s="57">
        <v>1.149</v>
      </c>
      <c r="E14" s="57">
        <v>1.1320000000000001</v>
      </c>
      <c r="F14" s="57">
        <v>1.3170000000000002</v>
      </c>
      <c r="G14" s="57">
        <v>7.2000000000000008E-2</v>
      </c>
      <c r="H14" s="57">
        <v>3.407</v>
      </c>
      <c r="I14" s="57">
        <v>6.4909999999999997</v>
      </c>
      <c r="J14" s="57">
        <v>3.7919999999999998</v>
      </c>
      <c r="K14" s="57">
        <v>7.5779999999999994</v>
      </c>
      <c r="L14" s="57">
        <v>13.656000000000001</v>
      </c>
      <c r="M14" s="57">
        <v>15.757</v>
      </c>
      <c r="N14" s="57">
        <v>12.288</v>
      </c>
      <c r="O14" s="57">
        <v>12.538</v>
      </c>
      <c r="P14" s="57">
        <v>4.5169999999999995</v>
      </c>
      <c r="Q14" s="57">
        <v>8.968</v>
      </c>
      <c r="R14" s="57">
        <v>16.887</v>
      </c>
      <c r="S14" s="57">
        <v>16.380000000000003</v>
      </c>
      <c r="T14" s="57">
        <v>18.556000000000001</v>
      </c>
      <c r="U14" s="57">
        <v>19.205000000000002</v>
      </c>
      <c r="V14" s="57">
        <v>19.962999999999997</v>
      </c>
      <c r="W14" s="57">
        <v>18.369000000000003</v>
      </c>
      <c r="X14" s="57">
        <v>25.103999999999999</v>
      </c>
      <c r="Y14" s="57">
        <v>18.094999999999999</v>
      </c>
      <c r="Z14" s="58"/>
      <c r="AA14" s="59">
        <f t="shared" si="0"/>
        <v>247.83799999999999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80.835999999999999</v>
      </c>
      <c r="C16" s="62">
        <f t="shared" ref="C16:Z16" si="1">IF(LEN(C$2)&gt;0,SUM(C10:C15),"")</f>
        <v>1.2809999999999999</v>
      </c>
      <c r="D16" s="62">
        <f t="shared" si="1"/>
        <v>1.149</v>
      </c>
      <c r="E16" s="62">
        <f t="shared" si="1"/>
        <v>1.1320000000000001</v>
      </c>
      <c r="F16" s="62">
        <f t="shared" si="1"/>
        <v>5.1180000000000003</v>
      </c>
      <c r="G16" s="62">
        <f t="shared" si="1"/>
        <v>19.791</v>
      </c>
      <c r="H16" s="62">
        <f t="shared" si="1"/>
        <v>261.40699999999998</v>
      </c>
      <c r="I16" s="62">
        <f t="shared" si="1"/>
        <v>254.49099999999999</v>
      </c>
      <c r="J16" s="62">
        <f t="shared" si="1"/>
        <v>165.17400000000001</v>
      </c>
      <c r="K16" s="62">
        <f t="shared" si="1"/>
        <v>7.5779999999999994</v>
      </c>
      <c r="L16" s="62">
        <f t="shared" si="1"/>
        <v>13.656000000000001</v>
      </c>
      <c r="M16" s="62">
        <f t="shared" si="1"/>
        <v>15.757</v>
      </c>
      <c r="N16" s="62">
        <f t="shared" si="1"/>
        <v>12.288</v>
      </c>
      <c r="O16" s="62">
        <f t="shared" si="1"/>
        <v>12.538</v>
      </c>
      <c r="P16" s="62">
        <f t="shared" si="1"/>
        <v>4.5169999999999995</v>
      </c>
      <c r="Q16" s="62">
        <f t="shared" si="1"/>
        <v>8.968</v>
      </c>
      <c r="R16" s="62">
        <f t="shared" si="1"/>
        <v>69.543999999999997</v>
      </c>
      <c r="S16" s="62">
        <f t="shared" si="1"/>
        <v>210.11599999999999</v>
      </c>
      <c r="T16" s="62">
        <f t="shared" si="1"/>
        <v>266.05799999999999</v>
      </c>
      <c r="U16" s="62">
        <f t="shared" si="1"/>
        <v>41.183000000000007</v>
      </c>
      <c r="V16" s="62">
        <f t="shared" si="1"/>
        <v>19.962999999999997</v>
      </c>
      <c r="W16" s="62">
        <f t="shared" si="1"/>
        <v>18.369000000000003</v>
      </c>
      <c r="X16" s="62">
        <f t="shared" si="1"/>
        <v>25.103999999999999</v>
      </c>
      <c r="Y16" s="62">
        <f t="shared" si="1"/>
        <v>18.094999999999999</v>
      </c>
      <c r="Z16" s="63" t="str">
        <f t="shared" si="1"/>
        <v/>
      </c>
      <c r="AA16" s="64">
        <f>SUM(AA10:AA15)</f>
        <v>1534.1130000000001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9.49</v>
      </c>
      <c r="C20" s="77">
        <v>17.943999999999999</v>
      </c>
      <c r="D20" s="77">
        <v>3.5339999999999998</v>
      </c>
      <c r="E20" s="77">
        <v>3.5329999999999999</v>
      </c>
      <c r="F20" s="77">
        <v>3.5590000000000002</v>
      </c>
      <c r="G20" s="77">
        <v>3.548</v>
      </c>
      <c r="H20" s="77">
        <v>3.4870000000000001</v>
      </c>
      <c r="I20" s="77">
        <v>4.7089999999999996</v>
      </c>
      <c r="J20" s="77">
        <v>4.8220000000000001</v>
      </c>
      <c r="K20" s="77">
        <v>120.452</v>
      </c>
      <c r="L20" s="77">
        <v>4.9880000000000004</v>
      </c>
      <c r="M20" s="77"/>
      <c r="N20" s="77">
        <v>0.83</v>
      </c>
      <c r="O20" s="77">
        <v>50.859000000000002</v>
      </c>
      <c r="P20" s="77">
        <v>0.85399999999999998</v>
      </c>
      <c r="Q20" s="77">
        <v>46.283000000000001</v>
      </c>
      <c r="R20" s="77">
        <v>10.280999999999999</v>
      </c>
      <c r="S20" s="77">
        <v>3.323</v>
      </c>
      <c r="T20" s="77"/>
      <c r="U20" s="77"/>
      <c r="V20" s="77">
        <v>3.42</v>
      </c>
      <c r="W20" s="77">
        <v>3.44</v>
      </c>
      <c r="X20" s="77"/>
      <c r="Y20" s="77">
        <v>3.5180000000000002</v>
      </c>
      <c r="Z20" s="78"/>
      <c r="AA20" s="79">
        <f t="shared" si="2"/>
        <v>302.87400000000002</v>
      </c>
    </row>
    <row r="21" spans="1:27" ht="24.95" customHeight="1" x14ac:dyDescent="0.2">
      <c r="A21" s="75" t="s">
        <v>16</v>
      </c>
      <c r="B21" s="80">
        <v>8.9110000000000014</v>
      </c>
      <c r="C21" s="81">
        <v>10.304</v>
      </c>
      <c r="D21" s="81">
        <v>11.597000000000001</v>
      </c>
      <c r="E21" s="81">
        <v>11.068999999999999</v>
      </c>
      <c r="F21" s="81">
        <v>4.3559999999999999</v>
      </c>
      <c r="G21" s="81">
        <v>3.5910000000000002</v>
      </c>
      <c r="H21" s="81">
        <v>11.167999999999999</v>
      </c>
      <c r="I21" s="81">
        <v>20.669999999999998</v>
      </c>
      <c r="J21" s="81">
        <v>33.366999999999997</v>
      </c>
      <c r="K21" s="81">
        <v>48.082000000000001</v>
      </c>
      <c r="L21" s="81">
        <v>51.353999999999999</v>
      </c>
      <c r="M21" s="81">
        <v>38.08</v>
      </c>
      <c r="N21" s="81">
        <v>61.627999999999993</v>
      </c>
      <c r="O21" s="81">
        <v>49.713999999999999</v>
      </c>
      <c r="P21" s="81">
        <v>38.641000000000005</v>
      </c>
      <c r="Q21" s="81">
        <v>11.381</v>
      </c>
      <c r="R21" s="81">
        <v>4.0759999999999996</v>
      </c>
      <c r="S21" s="81">
        <v>4.0329999999999995</v>
      </c>
      <c r="T21" s="81">
        <v>3.3159999999999998</v>
      </c>
      <c r="U21" s="81">
        <v>1.371</v>
      </c>
      <c r="V21" s="81">
        <v>9.2809999999999988</v>
      </c>
      <c r="W21" s="81">
        <v>8.7089999999999996</v>
      </c>
      <c r="X21" s="81">
        <v>10.805999999999999</v>
      </c>
      <c r="Y21" s="81">
        <v>14.703000000000001</v>
      </c>
      <c r="Z21" s="78"/>
      <c r="AA21" s="79">
        <f t="shared" si="2"/>
        <v>470.20799999999997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18.401000000000003</v>
      </c>
      <c r="C25" s="88">
        <f t="shared" ref="C25:Z25" si="3">IF(LEN(C$2)&gt;0,SUM(C19:C24),"")</f>
        <v>28.247999999999998</v>
      </c>
      <c r="D25" s="88">
        <f t="shared" si="3"/>
        <v>15.131</v>
      </c>
      <c r="E25" s="88">
        <f t="shared" si="3"/>
        <v>14.601999999999999</v>
      </c>
      <c r="F25" s="88">
        <f t="shared" si="3"/>
        <v>7.915</v>
      </c>
      <c r="G25" s="88">
        <f t="shared" si="3"/>
        <v>7.1390000000000002</v>
      </c>
      <c r="H25" s="88">
        <f t="shared" si="3"/>
        <v>14.654999999999999</v>
      </c>
      <c r="I25" s="88">
        <f t="shared" si="3"/>
        <v>25.378999999999998</v>
      </c>
      <c r="J25" s="88">
        <f t="shared" si="3"/>
        <v>38.189</v>
      </c>
      <c r="K25" s="88">
        <f t="shared" si="3"/>
        <v>168.53399999999999</v>
      </c>
      <c r="L25" s="88">
        <f t="shared" si="3"/>
        <v>56.341999999999999</v>
      </c>
      <c r="M25" s="88">
        <f t="shared" si="3"/>
        <v>38.08</v>
      </c>
      <c r="N25" s="88">
        <f t="shared" si="3"/>
        <v>62.457999999999991</v>
      </c>
      <c r="O25" s="88">
        <f t="shared" si="3"/>
        <v>100.57300000000001</v>
      </c>
      <c r="P25" s="88">
        <f t="shared" si="3"/>
        <v>39.495000000000005</v>
      </c>
      <c r="Q25" s="88">
        <f t="shared" si="3"/>
        <v>57.664000000000001</v>
      </c>
      <c r="R25" s="88">
        <f t="shared" si="3"/>
        <v>14.356999999999999</v>
      </c>
      <c r="S25" s="88">
        <f t="shared" si="3"/>
        <v>7.3559999999999999</v>
      </c>
      <c r="T25" s="88">
        <f t="shared" si="3"/>
        <v>3.3159999999999998</v>
      </c>
      <c r="U25" s="88">
        <f t="shared" si="3"/>
        <v>1.371</v>
      </c>
      <c r="V25" s="88">
        <f t="shared" si="3"/>
        <v>12.700999999999999</v>
      </c>
      <c r="W25" s="88">
        <f t="shared" si="3"/>
        <v>12.148999999999999</v>
      </c>
      <c r="X25" s="88">
        <f t="shared" si="3"/>
        <v>10.805999999999999</v>
      </c>
      <c r="Y25" s="88">
        <f t="shared" si="3"/>
        <v>18.221</v>
      </c>
      <c r="Z25" s="89" t="str">
        <f t="shared" si="3"/>
        <v/>
      </c>
      <c r="AA25" s="90">
        <f>SUM(AA19:AA24)</f>
        <v>773.08199999999999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99.236999999999995</v>
      </c>
      <c r="C29" s="77">
        <v>29.529</v>
      </c>
      <c r="D29" s="77">
        <v>16.28</v>
      </c>
      <c r="E29" s="77">
        <v>15.734</v>
      </c>
      <c r="F29" s="77">
        <v>13.032999999999999</v>
      </c>
      <c r="G29" s="77">
        <v>26.93</v>
      </c>
      <c r="H29" s="77">
        <v>276.06200000000001</v>
      </c>
      <c r="I29" s="77">
        <v>279.87</v>
      </c>
      <c r="J29" s="77">
        <v>203.363</v>
      </c>
      <c r="K29" s="77">
        <v>176.11199999999999</v>
      </c>
      <c r="L29" s="77">
        <v>69.998000000000005</v>
      </c>
      <c r="M29" s="77">
        <v>53.837000000000003</v>
      </c>
      <c r="N29" s="77">
        <v>74.745999999999995</v>
      </c>
      <c r="O29" s="77">
        <v>113.111</v>
      </c>
      <c r="P29" s="77">
        <v>44.012</v>
      </c>
      <c r="Q29" s="77">
        <v>66.632000000000005</v>
      </c>
      <c r="R29" s="77">
        <v>83.900999999999996</v>
      </c>
      <c r="S29" s="77">
        <v>217.47200000000001</v>
      </c>
      <c r="T29" s="77">
        <v>269.37400000000002</v>
      </c>
      <c r="U29" s="77">
        <v>42.554000000000002</v>
      </c>
      <c r="V29" s="77">
        <v>32.664000000000001</v>
      </c>
      <c r="W29" s="77">
        <v>30.518000000000001</v>
      </c>
      <c r="X29" s="77">
        <v>35.909999999999997</v>
      </c>
      <c r="Y29" s="77">
        <v>36.316000000000003</v>
      </c>
      <c r="Z29" s="78"/>
      <c r="AA29" s="79">
        <f>SUM(B29:Z29)</f>
        <v>2307.1950000000002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99.236999999999995</v>
      </c>
      <c r="C31" s="62">
        <f t="shared" ref="C31:Z31" si="4">IF(LEN(C$2)&gt;0,SUM(C28:C30),"")</f>
        <v>29.529</v>
      </c>
      <c r="D31" s="62">
        <f t="shared" si="4"/>
        <v>16.28</v>
      </c>
      <c r="E31" s="62">
        <f t="shared" si="4"/>
        <v>15.734</v>
      </c>
      <c r="F31" s="62">
        <f t="shared" si="4"/>
        <v>13.032999999999999</v>
      </c>
      <c r="G31" s="62">
        <f t="shared" si="4"/>
        <v>26.93</v>
      </c>
      <c r="H31" s="62">
        <f t="shared" si="4"/>
        <v>276.06200000000001</v>
      </c>
      <c r="I31" s="62">
        <f t="shared" si="4"/>
        <v>279.87</v>
      </c>
      <c r="J31" s="62">
        <f t="shared" si="4"/>
        <v>203.363</v>
      </c>
      <c r="K31" s="62">
        <f t="shared" si="4"/>
        <v>176.11199999999999</v>
      </c>
      <c r="L31" s="62">
        <f t="shared" si="4"/>
        <v>69.998000000000005</v>
      </c>
      <c r="M31" s="62">
        <f t="shared" si="4"/>
        <v>53.837000000000003</v>
      </c>
      <c r="N31" s="62">
        <f t="shared" si="4"/>
        <v>74.745999999999995</v>
      </c>
      <c r="O31" s="62">
        <f t="shared" si="4"/>
        <v>113.111</v>
      </c>
      <c r="P31" s="62">
        <f t="shared" si="4"/>
        <v>44.012</v>
      </c>
      <c r="Q31" s="62">
        <f t="shared" si="4"/>
        <v>66.632000000000005</v>
      </c>
      <c r="R31" s="62">
        <f t="shared" si="4"/>
        <v>83.900999999999996</v>
      </c>
      <c r="S31" s="62">
        <f t="shared" si="4"/>
        <v>217.47200000000001</v>
      </c>
      <c r="T31" s="62">
        <f t="shared" si="4"/>
        <v>269.37400000000002</v>
      </c>
      <c r="U31" s="62">
        <f t="shared" si="4"/>
        <v>42.554000000000002</v>
      </c>
      <c r="V31" s="62">
        <f t="shared" si="4"/>
        <v>32.664000000000001</v>
      </c>
      <c r="W31" s="62">
        <f t="shared" si="4"/>
        <v>30.518000000000001</v>
      </c>
      <c r="X31" s="62">
        <f t="shared" si="4"/>
        <v>35.909999999999997</v>
      </c>
      <c r="Y31" s="62">
        <f t="shared" si="4"/>
        <v>36.316000000000003</v>
      </c>
      <c r="Z31" s="63" t="str">
        <f t="shared" si="4"/>
        <v/>
      </c>
      <c r="AA31" s="64">
        <f>SUM(AA28:AA30)</f>
        <v>2307.1950000000002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99.236999999999995</v>
      </c>
      <c r="C51" s="88">
        <f t="shared" si="10"/>
        <v>29.528999999999996</v>
      </c>
      <c r="D51" s="88">
        <f t="shared" si="10"/>
        <v>16.28</v>
      </c>
      <c r="E51" s="88">
        <f t="shared" si="10"/>
        <v>15.733999999999998</v>
      </c>
      <c r="F51" s="88">
        <f t="shared" si="10"/>
        <v>13.033000000000001</v>
      </c>
      <c r="G51" s="88">
        <f t="shared" si="10"/>
        <v>26.93</v>
      </c>
      <c r="H51" s="88">
        <f t="shared" si="10"/>
        <v>276.06199999999995</v>
      </c>
      <c r="I51" s="88">
        <f t="shared" si="10"/>
        <v>279.87</v>
      </c>
      <c r="J51" s="88">
        <f t="shared" si="10"/>
        <v>203.363</v>
      </c>
      <c r="K51" s="88">
        <f t="shared" si="10"/>
        <v>176.11199999999999</v>
      </c>
      <c r="L51" s="88">
        <f t="shared" si="10"/>
        <v>69.998000000000005</v>
      </c>
      <c r="M51" s="88">
        <f t="shared" si="10"/>
        <v>53.836999999999996</v>
      </c>
      <c r="N51" s="88">
        <f t="shared" si="10"/>
        <v>74.745999999999995</v>
      </c>
      <c r="O51" s="88">
        <f t="shared" si="10"/>
        <v>113.111</v>
      </c>
      <c r="P51" s="88">
        <f t="shared" si="10"/>
        <v>44.012</v>
      </c>
      <c r="Q51" s="88">
        <f t="shared" si="10"/>
        <v>66.632000000000005</v>
      </c>
      <c r="R51" s="88">
        <f t="shared" si="10"/>
        <v>83.900999999999996</v>
      </c>
      <c r="S51" s="88">
        <f t="shared" si="10"/>
        <v>217.47199999999998</v>
      </c>
      <c r="T51" s="88">
        <f t="shared" si="10"/>
        <v>269.37399999999997</v>
      </c>
      <c r="U51" s="88">
        <f t="shared" si="10"/>
        <v>42.554000000000009</v>
      </c>
      <c r="V51" s="88">
        <f t="shared" si="10"/>
        <v>32.663999999999994</v>
      </c>
      <c r="W51" s="88">
        <f t="shared" si="10"/>
        <v>30.518000000000001</v>
      </c>
      <c r="X51" s="88">
        <f t="shared" si="10"/>
        <v>35.909999999999997</v>
      </c>
      <c r="Y51" s="88">
        <f t="shared" si="10"/>
        <v>36.316000000000003</v>
      </c>
      <c r="Z51" s="89" t="str">
        <f t="shared" si="10"/>
        <v/>
      </c>
      <c r="AA51" s="104">
        <f>SUM(B51:Z51)</f>
        <v>2307.1950000000002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99.252999999999986</v>
      </c>
      <c r="C4" s="18">
        <v>29.533000000000001</v>
      </c>
      <c r="D4" s="18">
        <v>16.251000000000001</v>
      </c>
      <c r="E4" s="18">
        <v>15.723000000000001</v>
      </c>
      <c r="F4" s="18">
        <v>13.032999999999999</v>
      </c>
      <c r="G4" s="18">
        <v>26.93</v>
      </c>
      <c r="H4" s="18">
        <v>276.06599999999997</v>
      </c>
      <c r="I4" s="18">
        <v>279.91500000000002</v>
      </c>
      <c r="J4" s="18">
        <v>203.34500000000003</v>
      </c>
      <c r="K4" s="18">
        <v>176.15900000000002</v>
      </c>
      <c r="L4" s="18">
        <v>69.99799999999999</v>
      </c>
      <c r="M4" s="18">
        <v>53.837000000000003</v>
      </c>
      <c r="N4" s="18">
        <v>74.725999999999999</v>
      </c>
      <c r="O4" s="18">
        <v>113.104</v>
      </c>
      <c r="P4" s="18">
        <v>43.984000000000002</v>
      </c>
      <c r="Q4" s="18">
        <v>66.622</v>
      </c>
      <c r="R4" s="18">
        <v>83.938000000000002</v>
      </c>
      <c r="S4" s="18">
        <v>217.51600000000002</v>
      </c>
      <c r="T4" s="18">
        <v>269.35700000000003</v>
      </c>
      <c r="U4" s="18">
        <v>42.554000000000002</v>
      </c>
      <c r="V4" s="18">
        <v>32.664000000000001</v>
      </c>
      <c r="W4" s="18">
        <v>30.518000000000001</v>
      </c>
      <c r="X4" s="18">
        <v>35.910000000000004</v>
      </c>
      <c r="Y4" s="18">
        <v>36.316000000000003</v>
      </c>
      <c r="Z4" s="19"/>
      <c r="AA4" s="20">
        <f>SUM(B4:Z4)</f>
        <v>2307.2520000000004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142.54</v>
      </c>
      <c r="C7" s="28">
        <v>133.97</v>
      </c>
      <c r="D7" s="28">
        <v>134.61000000000001</v>
      </c>
      <c r="E7" s="28">
        <v>125.98</v>
      </c>
      <c r="F7" s="28">
        <v>135</v>
      </c>
      <c r="G7" s="28">
        <v>135</v>
      </c>
      <c r="H7" s="28">
        <v>179.8</v>
      </c>
      <c r="I7" s="28">
        <v>210</v>
      </c>
      <c r="J7" s="28">
        <v>191.73</v>
      </c>
      <c r="K7" s="28">
        <v>116.6</v>
      </c>
      <c r="L7" s="28">
        <v>102.01</v>
      </c>
      <c r="M7" s="28">
        <v>99</v>
      </c>
      <c r="N7" s="28">
        <v>112.33</v>
      </c>
      <c r="O7" s="28">
        <v>105</v>
      </c>
      <c r="P7" s="28">
        <v>123</v>
      </c>
      <c r="Q7" s="28">
        <v>132.16999999999999</v>
      </c>
      <c r="R7" s="28">
        <v>152.07</v>
      </c>
      <c r="S7" s="28">
        <v>169.16</v>
      </c>
      <c r="T7" s="28">
        <v>196.55</v>
      </c>
      <c r="U7" s="28">
        <v>177</v>
      </c>
      <c r="V7" s="28">
        <v>122.91</v>
      </c>
      <c r="W7" s="28">
        <v>132.56</v>
      </c>
      <c r="X7" s="28">
        <v>98.46</v>
      </c>
      <c r="Y7" s="28">
        <v>103</v>
      </c>
      <c r="Z7" s="29"/>
      <c r="AA7" s="30">
        <f>IF(SUM(B7:Z7)&lt;&gt;0,AVERAGEIF(B7:Z7,"&lt;&gt;"""),"")</f>
        <v>138.76874999999998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11.656000000000001</v>
      </c>
      <c r="M12" s="52">
        <v>12.752000000000001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12.95</v>
      </c>
      <c r="Y12" s="52">
        <v>11.295999999999999</v>
      </c>
      <c r="Z12" s="53"/>
      <c r="AA12" s="54">
        <f t="shared" si="0"/>
        <v>48.654000000000003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17.795999999999999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17.795999999999999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29.451999999999998</v>
      </c>
      <c r="M16" s="62">
        <f t="shared" si="1"/>
        <v>12.752000000000001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12.95</v>
      </c>
      <c r="Y16" s="62">
        <f t="shared" si="1"/>
        <v>11.295999999999999</v>
      </c>
      <c r="Z16" s="63" t="str">
        <f t="shared" si="1"/>
        <v/>
      </c>
      <c r="AA16" s="64">
        <f>SUM(AA10:AA15)</f>
        <v>66.45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3.2560000000000002</v>
      </c>
      <c r="C20" s="77">
        <v>3.2509999999999999</v>
      </c>
      <c r="D20" s="77">
        <v>0.25</v>
      </c>
      <c r="E20" s="77">
        <v>3.2450000000000001</v>
      </c>
      <c r="F20" s="77">
        <v>4.2370000000000001</v>
      </c>
      <c r="G20" s="77">
        <v>4.2830000000000004</v>
      </c>
      <c r="H20" s="77">
        <v>0.39900000000000002</v>
      </c>
      <c r="I20" s="77">
        <v>0.52400000000000002</v>
      </c>
      <c r="J20" s="77">
        <v>10.585000000000001</v>
      </c>
      <c r="K20" s="77">
        <v>0.59699999999999998</v>
      </c>
      <c r="L20" s="77">
        <v>10.600999999999999</v>
      </c>
      <c r="M20" s="77">
        <v>10.571</v>
      </c>
      <c r="N20" s="77">
        <v>0.35499999999999998</v>
      </c>
      <c r="O20" s="77">
        <v>0.35299999999999998</v>
      </c>
      <c r="P20" s="77">
        <v>0.33500000000000002</v>
      </c>
      <c r="Q20" s="77">
        <v>10.276999999999999</v>
      </c>
      <c r="R20" s="77">
        <v>7.8769999999999998</v>
      </c>
      <c r="S20" s="77">
        <v>11.882999999999999</v>
      </c>
      <c r="T20" s="77">
        <v>0.34899999999999998</v>
      </c>
      <c r="U20" s="77">
        <v>17.478999999999999</v>
      </c>
      <c r="V20" s="77">
        <v>6.3070000000000004</v>
      </c>
      <c r="W20" s="77">
        <v>8.2569999999999997</v>
      </c>
      <c r="X20" s="77">
        <v>5.28</v>
      </c>
      <c r="Y20" s="77">
        <v>4.2460000000000004</v>
      </c>
      <c r="Z20" s="78"/>
      <c r="AA20" s="79">
        <f t="shared" si="2"/>
        <v>124.797</v>
      </c>
    </row>
    <row r="21" spans="1:27" ht="24.95" customHeight="1" x14ac:dyDescent="0.2">
      <c r="A21" s="75" t="s">
        <v>16</v>
      </c>
      <c r="B21" s="80">
        <v>6.8970000000000002</v>
      </c>
      <c r="C21" s="81">
        <v>6.4820000000000002</v>
      </c>
      <c r="D21" s="81">
        <v>5.5010000000000003</v>
      </c>
      <c r="E21" s="81">
        <v>5.0780000000000003</v>
      </c>
      <c r="F21" s="81">
        <v>8.7959999999999994</v>
      </c>
      <c r="G21" s="81">
        <v>22.646999999999998</v>
      </c>
      <c r="H21" s="81">
        <v>8.2669999999999995</v>
      </c>
      <c r="I21" s="81">
        <v>7.391</v>
      </c>
      <c r="J21" s="81">
        <v>39.86</v>
      </c>
      <c r="K21" s="81">
        <v>8.2620000000000005</v>
      </c>
      <c r="L21" s="81">
        <v>29.945</v>
      </c>
      <c r="M21" s="81">
        <v>30.513999999999999</v>
      </c>
      <c r="N21" s="81">
        <v>4.8710000000000004</v>
      </c>
      <c r="O21" s="81">
        <v>4.0510000000000002</v>
      </c>
      <c r="P21" s="81">
        <v>4.9489999999999998</v>
      </c>
      <c r="Q21" s="81">
        <v>32.445</v>
      </c>
      <c r="R21" s="81">
        <v>16.460999999999999</v>
      </c>
      <c r="S21" s="81">
        <v>12.233000000000001</v>
      </c>
      <c r="T21" s="81">
        <v>10.907999999999999</v>
      </c>
      <c r="U21" s="81">
        <v>25.074999999999999</v>
      </c>
      <c r="V21" s="81">
        <v>26.357000000000003</v>
      </c>
      <c r="W21" s="81">
        <v>22.260999999999999</v>
      </c>
      <c r="X21" s="81">
        <v>17.679999999999996</v>
      </c>
      <c r="Y21" s="81">
        <v>20.773999999999997</v>
      </c>
      <c r="Z21" s="78"/>
      <c r="AA21" s="79">
        <f t="shared" si="2"/>
        <v>377.7050000000001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10.153</v>
      </c>
      <c r="C25" s="88">
        <f t="shared" si="3"/>
        <v>9.7330000000000005</v>
      </c>
      <c r="D25" s="88">
        <f t="shared" si="3"/>
        <v>5.7510000000000003</v>
      </c>
      <c r="E25" s="88">
        <f t="shared" si="3"/>
        <v>8.3230000000000004</v>
      </c>
      <c r="F25" s="88">
        <f t="shared" si="3"/>
        <v>13.032999999999999</v>
      </c>
      <c r="G25" s="88">
        <f t="shared" si="3"/>
        <v>26.93</v>
      </c>
      <c r="H25" s="88">
        <f t="shared" si="3"/>
        <v>8.6660000000000004</v>
      </c>
      <c r="I25" s="88">
        <f t="shared" si="3"/>
        <v>7.915</v>
      </c>
      <c r="J25" s="88">
        <f t="shared" si="3"/>
        <v>50.445</v>
      </c>
      <c r="K25" s="88">
        <f t="shared" si="3"/>
        <v>8.859</v>
      </c>
      <c r="L25" s="88">
        <f t="shared" si="3"/>
        <v>40.545999999999999</v>
      </c>
      <c r="M25" s="88">
        <f t="shared" si="3"/>
        <v>41.085000000000001</v>
      </c>
      <c r="N25" s="88">
        <f t="shared" si="3"/>
        <v>5.2260000000000009</v>
      </c>
      <c r="O25" s="88">
        <f t="shared" si="3"/>
        <v>4.4039999999999999</v>
      </c>
      <c r="P25" s="88">
        <f t="shared" si="3"/>
        <v>5.2839999999999998</v>
      </c>
      <c r="Q25" s="88">
        <f t="shared" si="3"/>
        <v>42.722000000000001</v>
      </c>
      <c r="R25" s="88">
        <f t="shared" si="3"/>
        <v>24.337999999999997</v>
      </c>
      <c r="S25" s="88">
        <f t="shared" si="3"/>
        <v>24.116</v>
      </c>
      <c r="T25" s="88">
        <f t="shared" si="3"/>
        <v>11.257</v>
      </c>
      <c r="U25" s="88">
        <f t="shared" si="3"/>
        <v>42.554000000000002</v>
      </c>
      <c r="V25" s="88">
        <f t="shared" si="3"/>
        <v>32.664000000000001</v>
      </c>
      <c r="W25" s="88">
        <f t="shared" si="3"/>
        <v>30.518000000000001</v>
      </c>
      <c r="X25" s="88">
        <f t="shared" si="3"/>
        <v>22.959999999999997</v>
      </c>
      <c r="Y25" s="88">
        <f t="shared" si="3"/>
        <v>25.019999999999996</v>
      </c>
      <c r="Z25" s="89">
        <f t="shared" si="3"/>
        <v>0</v>
      </c>
      <c r="AA25" s="90">
        <f t="shared" si="3"/>
        <v>502.50200000000007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10.153</v>
      </c>
      <c r="C29" s="77">
        <v>9.7330000000000005</v>
      </c>
      <c r="D29" s="77">
        <v>5.7510000000000003</v>
      </c>
      <c r="E29" s="77">
        <v>8.3230000000000004</v>
      </c>
      <c r="F29" s="77">
        <v>13.032999999999999</v>
      </c>
      <c r="G29" s="77">
        <v>26.93</v>
      </c>
      <c r="H29" s="77">
        <v>8.6660000000000004</v>
      </c>
      <c r="I29" s="77">
        <v>7.915</v>
      </c>
      <c r="J29" s="77">
        <v>50.445</v>
      </c>
      <c r="K29" s="77">
        <v>8.859</v>
      </c>
      <c r="L29" s="77">
        <v>69.998000000000005</v>
      </c>
      <c r="M29" s="77">
        <v>53.837000000000003</v>
      </c>
      <c r="N29" s="77">
        <v>5.226</v>
      </c>
      <c r="O29" s="77">
        <v>4.4039999999999999</v>
      </c>
      <c r="P29" s="77">
        <v>5.2839999999999998</v>
      </c>
      <c r="Q29" s="77">
        <v>42.722000000000001</v>
      </c>
      <c r="R29" s="77">
        <v>24.338000000000001</v>
      </c>
      <c r="S29" s="77">
        <v>24.116</v>
      </c>
      <c r="T29" s="77">
        <v>11.257</v>
      </c>
      <c r="U29" s="77">
        <v>42.554000000000002</v>
      </c>
      <c r="V29" s="77">
        <v>32.664000000000001</v>
      </c>
      <c r="W29" s="77">
        <v>30.518000000000001</v>
      </c>
      <c r="X29" s="77">
        <v>35.909999999999997</v>
      </c>
      <c r="Y29" s="77">
        <v>36.316000000000003</v>
      </c>
      <c r="Z29" s="78"/>
      <c r="AA29" s="79">
        <f>SUM(B29:Z29)</f>
        <v>568.952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10.153</v>
      </c>
      <c r="C31" s="62">
        <f t="shared" si="4"/>
        <v>9.7330000000000005</v>
      </c>
      <c r="D31" s="62">
        <f t="shared" si="4"/>
        <v>5.7510000000000003</v>
      </c>
      <c r="E31" s="62">
        <f t="shared" si="4"/>
        <v>8.3230000000000004</v>
      </c>
      <c r="F31" s="62">
        <f t="shared" si="4"/>
        <v>13.032999999999999</v>
      </c>
      <c r="G31" s="62">
        <f t="shared" si="4"/>
        <v>26.93</v>
      </c>
      <c r="H31" s="62">
        <f t="shared" si="4"/>
        <v>8.6660000000000004</v>
      </c>
      <c r="I31" s="62">
        <f t="shared" si="4"/>
        <v>7.915</v>
      </c>
      <c r="J31" s="62">
        <f t="shared" si="4"/>
        <v>50.445</v>
      </c>
      <c r="K31" s="62">
        <f t="shared" si="4"/>
        <v>8.859</v>
      </c>
      <c r="L31" s="62">
        <f t="shared" si="4"/>
        <v>69.998000000000005</v>
      </c>
      <c r="M31" s="62">
        <f t="shared" si="4"/>
        <v>53.837000000000003</v>
      </c>
      <c r="N31" s="62">
        <f t="shared" si="4"/>
        <v>5.226</v>
      </c>
      <c r="O31" s="62">
        <f t="shared" si="4"/>
        <v>4.4039999999999999</v>
      </c>
      <c r="P31" s="62">
        <f t="shared" si="4"/>
        <v>5.2839999999999998</v>
      </c>
      <c r="Q31" s="62">
        <f t="shared" si="4"/>
        <v>42.722000000000001</v>
      </c>
      <c r="R31" s="62">
        <f t="shared" si="4"/>
        <v>24.338000000000001</v>
      </c>
      <c r="S31" s="62">
        <f t="shared" si="4"/>
        <v>24.116</v>
      </c>
      <c r="T31" s="62">
        <f t="shared" si="4"/>
        <v>11.257</v>
      </c>
      <c r="U31" s="62">
        <f t="shared" si="4"/>
        <v>42.554000000000002</v>
      </c>
      <c r="V31" s="62">
        <f t="shared" si="4"/>
        <v>32.664000000000001</v>
      </c>
      <c r="W31" s="62">
        <f t="shared" si="4"/>
        <v>30.518000000000001</v>
      </c>
      <c r="X31" s="62">
        <f t="shared" si="4"/>
        <v>35.909999999999997</v>
      </c>
      <c r="Y31" s="62">
        <f t="shared" si="4"/>
        <v>36.316000000000003</v>
      </c>
      <c r="Z31" s="63">
        <f t="shared" si="4"/>
        <v>0</v>
      </c>
      <c r="AA31" s="64">
        <f t="shared" si="4"/>
        <v>568.952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89.1</v>
      </c>
      <c r="C38" s="99">
        <v>19.8</v>
      </c>
      <c r="D38" s="99">
        <v>10.5</v>
      </c>
      <c r="E38" s="99">
        <v>7.4</v>
      </c>
      <c r="F38" s="99"/>
      <c r="G38" s="99"/>
      <c r="H38" s="99">
        <v>267.39999999999998</v>
      </c>
      <c r="I38" s="99">
        <v>272</v>
      </c>
      <c r="J38" s="99">
        <v>152.9</v>
      </c>
      <c r="K38" s="99">
        <v>167.3</v>
      </c>
      <c r="L38" s="99"/>
      <c r="M38" s="99"/>
      <c r="N38" s="99">
        <v>69.5</v>
      </c>
      <c r="O38" s="99">
        <v>108.7</v>
      </c>
      <c r="P38" s="99">
        <v>38.700000000000003</v>
      </c>
      <c r="Q38" s="99">
        <v>23.9</v>
      </c>
      <c r="R38" s="99">
        <v>59.6</v>
      </c>
      <c r="S38" s="99">
        <v>193.4</v>
      </c>
      <c r="T38" s="99">
        <v>258.10000000000002</v>
      </c>
      <c r="U38" s="99"/>
      <c r="V38" s="99"/>
      <c r="W38" s="99"/>
      <c r="X38" s="99"/>
      <c r="Y38" s="99"/>
      <c r="Z38" s="100"/>
      <c r="AA38" s="79">
        <f t="shared" si="5"/>
        <v>1738.3000000000002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89.1</v>
      </c>
      <c r="C39" s="88">
        <f t="shared" si="6"/>
        <v>19.8</v>
      </c>
      <c r="D39" s="88">
        <f t="shared" si="6"/>
        <v>10.5</v>
      </c>
      <c r="E39" s="88">
        <f t="shared" si="6"/>
        <v>7.4</v>
      </c>
      <c r="F39" s="88">
        <f t="shared" si="6"/>
        <v>0</v>
      </c>
      <c r="G39" s="88">
        <f t="shared" si="6"/>
        <v>0</v>
      </c>
      <c r="H39" s="88">
        <f t="shared" si="6"/>
        <v>267.39999999999998</v>
      </c>
      <c r="I39" s="88">
        <f t="shared" si="6"/>
        <v>272</v>
      </c>
      <c r="J39" s="88">
        <f t="shared" si="6"/>
        <v>152.9</v>
      </c>
      <c r="K39" s="88">
        <f t="shared" si="6"/>
        <v>167.3</v>
      </c>
      <c r="L39" s="88">
        <f t="shared" si="6"/>
        <v>0</v>
      </c>
      <c r="M39" s="88">
        <f t="shared" si="6"/>
        <v>0</v>
      </c>
      <c r="N39" s="88">
        <f t="shared" si="6"/>
        <v>69.5</v>
      </c>
      <c r="O39" s="88">
        <f t="shared" si="6"/>
        <v>108.7</v>
      </c>
      <c r="P39" s="88">
        <f t="shared" si="6"/>
        <v>38.700000000000003</v>
      </c>
      <c r="Q39" s="88">
        <f t="shared" si="6"/>
        <v>23.9</v>
      </c>
      <c r="R39" s="88">
        <f t="shared" si="6"/>
        <v>59.6</v>
      </c>
      <c r="S39" s="88">
        <f t="shared" si="6"/>
        <v>193.4</v>
      </c>
      <c r="T39" s="88">
        <f t="shared" si="6"/>
        <v>258.10000000000002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1738.3000000000002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89.1</v>
      </c>
      <c r="C46" s="99">
        <v>19.8</v>
      </c>
      <c r="D46" s="99">
        <v>10.5</v>
      </c>
      <c r="E46" s="99">
        <v>7.4</v>
      </c>
      <c r="F46" s="99"/>
      <c r="G46" s="99"/>
      <c r="H46" s="99">
        <v>267.39999999999998</v>
      </c>
      <c r="I46" s="99">
        <v>272</v>
      </c>
      <c r="J46" s="99">
        <v>152.9</v>
      </c>
      <c r="K46" s="99">
        <v>167.3</v>
      </c>
      <c r="L46" s="99"/>
      <c r="M46" s="99"/>
      <c r="N46" s="99">
        <v>69.5</v>
      </c>
      <c r="O46" s="99">
        <v>108.7</v>
      </c>
      <c r="P46" s="99">
        <v>38.700000000000003</v>
      </c>
      <c r="Q46" s="99">
        <v>23.9</v>
      </c>
      <c r="R46" s="99">
        <v>59.6</v>
      </c>
      <c r="S46" s="99">
        <v>193.4</v>
      </c>
      <c r="T46" s="99">
        <v>258.10000000000002</v>
      </c>
      <c r="U46" s="99"/>
      <c r="V46" s="99"/>
      <c r="W46" s="99"/>
      <c r="X46" s="99"/>
      <c r="Y46" s="99"/>
      <c r="Z46" s="100"/>
      <c r="AA46" s="79">
        <f t="shared" si="7"/>
        <v>1738.3000000000002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89.1</v>
      </c>
      <c r="C48" s="88">
        <f t="shared" ref="C48:Z48" si="8">SUM(C42:C47)</f>
        <v>19.8</v>
      </c>
      <c r="D48" s="88">
        <f t="shared" si="8"/>
        <v>10.5</v>
      </c>
      <c r="E48" s="88">
        <f t="shared" si="8"/>
        <v>7.4</v>
      </c>
      <c r="F48" s="88">
        <f t="shared" si="8"/>
        <v>0</v>
      </c>
      <c r="G48" s="88">
        <f t="shared" si="8"/>
        <v>0</v>
      </c>
      <c r="H48" s="88">
        <f t="shared" si="8"/>
        <v>267.39999999999998</v>
      </c>
      <c r="I48" s="88">
        <f t="shared" si="8"/>
        <v>272</v>
      </c>
      <c r="J48" s="88">
        <f t="shared" si="8"/>
        <v>152.9</v>
      </c>
      <c r="K48" s="88">
        <f t="shared" si="8"/>
        <v>167.3</v>
      </c>
      <c r="L48" s="88">
        <f t="shared" si="8"/>
        <v>0</v>
      </c>
      <c r="M48" s="88">
        <f t="shared" si="8"/>
        <v>0</v>
      </c>
      <c r="N48" s="88">
        <f t="shared" si="8"/>
        <v>69.5</v>
      </c>
      <c r="O48" s="88">
        <f t="shared" si="8"/>
        <v>108.7</v>
      </c>
      <c r="P48" s="88">
        <f t="shared" si="8"/>
        <v>38.700000000000003</v>
      </c>
      <c r="Q48" s="88">
        <f t="shared" si="8"/>
        <v>23.9</v>
      </c>
      <c r="R48" s="88">
        <f t="shared" si="8"/>
        <v>59.6</v>
      </c>
      <c r="S48" s="88">
        <f t="shared" si="8"/>
        <v>193.4</v>
      </c>
      <c r="T48" s="88">
        <f t="shared" si="8"/>
        <v>258.10000000000002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1738.3000000000002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99.253</v>
      </c>
      <c r="C51" s="88">
        <f t="shared" si="10"/>
        <v>29.533000000000001</v>
      </c>
      <c r="D51" s="88">
        <f t="shared" si="10"/>
        <v>16.251000000000001</v>
      </c>
      <c r="E51" s="88">
        <f t="shared" si="10"/>
        <v>15.723000000000001</v>
      </c>
      <c r="F51" s="88">
        <f t="shared" si="10"/>
        <v>13.032999999999999</v>
      </c>
      <c r="G51" s="88">
        <f t="shared" si="10"/>
        <v>26.93</v>
      </c>
      <c r="H51" s="88">
        <f t="shared" si="10"/>
        <v>276.06599999999997</v>
      </c>
      <c r="I51" s="88">
        <f t="shared" si="10"/>
        <v>279.91500000000002</v>
      </c>
      <c r="J51" s="88">
        <f t="shared" si="10"/>
        <v>203.345</v>
      </c>
      <c r="K51" s="88">
        <f t="shared" si="10"/>
        <v>176.15900000000002</v>
      </c>
      <c r="L51" s="88">
        <f t="shared" si="10"/>
        <v>69.99799999999999</v>
      </c>
      <c r="M51" s="88">
        <f t="shared" si="10"/>
        <v>53.837000000000003</v>
      </c>
      <c r="N51" s="88">
        <f t="shared" si="10"/>
        <v>74.725999999999999</v>
      </c>
      <c r="O51" s="88">
        <f t="shared" si="10"/>
        <v>113.104</v>
      </c>
      <c r="P51" s="88">
        <f t="shared" si="10"/>
        <v>43.984000000000002</v>
      </c>
      <c r="Q51" s="88">
        <f t="shared" si="10"/>
        <v>66.622</v>
      </c>
      <c r="R51" s="88">
        <f t="shared" si="10"/>
        <v>83.938000000000002</v>
      </c>
      <c r="S51" s="88">
        <f t="shared" si="10"/>
        <v>217.51600000000002</v>
      </c>
      <c r="T51" s="88">
        <f t="shared" si="10"/>
        <v>269.35700000000003</v>
      </c>
      <c r="U51" s="88">
        <f t="shared" si="10"/>
        <v>42.554000000000002</v>
      </c>
      <c r="V51" s="88">
        <f t="shared" si="10"/>
        <v>32.664000000000001</v>
      </c>
      <c r="W51" s="88">
        <f t="shared" si="10"/>
        <v>30.518000000000001</v>
      </c>
      <c r="X51" s="88">
        <f t="shared" si="10"/>
        <v>35.909999999999997</v>
      </c>
      <c r="Y51" s="88">
        <f t="shared" si="10"/>
        <v>36.315999999999995</v>
      </c>
      <c r="Z51" s="89">
        <f t="shared" si="10"/>
        <v>0</v>
      </c>
      <c r="AA51" s="104">
        <f>SUM(B51:Z51)</f>
        <v>2307.2520000000004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89.1</v>
      </c>
      <c r="C4" s="18">
        <v>19.8</v>
      </c>
      <c r="D4" s="18">
        <v>10.5</v>
      </c>
      <c r="E4" s="18">
        <v>7.4</v>
      </c>
      <c r="F4" s="18"/>
      <c r="G4" s="18"/>
      <c r="H4" s="18">
        <v>267.39999999999998</v>
      </c>
      <c r="I4" s="18">
        <v>272</v>
      </c>
      <c r="J4" s="18">
        <v>152.9</v>
      </c>
      <c r="K4" s="18">
        <v>167.3</v>
      </c>
      <c r="L4" s="18"/>
      <c r="M4" s="18"/>
      <c r="N4" s="18">
        <v>69.5</v>
      </c>
      <c r="O4" s="18">
        <v>108.7</v>
      </c>
      <c r="P4" s="18">
        <v>38.700000000000003</v>
      </c>
      <c r="Q4" s="18">
        <v>23.9</v>
      </c>
      <c r="R4" s="18">
        <v>59.6</v>
      </c>
      <c r="S4" s="18">
        <v>193.4</v>
      </c>
      <c r="T4" s="18">
        <v>258.10000000000002</v>
      </c>
      <c r="U4" s="18"/>
      <c r="V4" s="18"/>
      <c r="W4" s="18"/>
      <c r="X4" s="18"/>
      <c r="Y4" s="18"/>
      <c r="Z4" s="19"/>
      <c r="AA4" s="111">
        <f>SUM(B4:Z4)</f>
        <v>1738.3000000000002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142.54</v>
      </c>
      <c r="C7" s="117">
        <v>133.97</v>
      </c>
      <c r="D7" s="117">
        <v>134.61000000000001</v>
      </c>
      <c r="E7" s="117">
        <v>125.98</v>
      </c>
      <c r="F7" s="117">
        <v>135</v>
      </c>
      <c r="G7" s="117">
        <v>135</v>
      </c>
      <c r="H7" s="117">
        <v>179.8</v>
      </c>
      <c r="I7" s="117">
        <v>210</v>
      </c>
      <c r="J7" s="117">
        <v>191.73</v>
      </c>
      <c r="K7" s="117">
        <v>116.6</v>
      </c>
      <c r="L7" s="117">
        <v>102.01</v>
      </c>
      <c r="M7" s="117">
        <v>99</v>
      </c>
      <c r="N7" s="117">
        <v>112.33</v>
      </c>
      <c r="O7" s="117">
        <v>105</v>
      </c>
      <c r="P7" s="117">
        <v>123</v>
      </c>
      <c r="Q7" s="117">
        <v>132.16999999999999</v>
      </c>
      <c r="R7" s="117">
        <v>152.07</v>
      </c>
      <c r="S7" s="117">
        <v>169.16</v>
      </c>
      <c r="T7" s="117">
        <v>196.55</v>
      </c>
      <c r="U7" s="117">
        <v>177</v>
      </c>
      <c r="V7" s="117">
        <v>122.91</v>
      </c>
      <c r="W7" s="117">
        <v>132.56</v>
      </c>
      <c r="X7" s="117">
        <v>98.46</v>
      </c>
      <c r="Y7" s="117">
        <v>103</v>
      </c>
      <c r="Z7" s="118"/>
      <c r="AA7" s="119">
        <f>IF(SUM(B7:Z7)&lt;&gt;0,AVERAGEIF(B7:Z7,"&lt;&gt;"""),"")</f>
        <v>138.76874999999998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89.1</v>
      </c>
      <c r="C23" s="133">
        <v>19.8</v>
      </c>
      <c r="D23" s="133">
        <v>10.5</v>
      </c>
      <c r="E23" s="133">
        <v>7.4</v>
      </c>
      <c r="F23" s="133"/>
      <c r="G23" s="133"/>
      <c r="H23" s="133">
        <v>267.39999999999998</v>
      </c>
      <c r="I23" s="133">
        <v>272</v>
      </c>
      <c r="J23" s="133">
        <v>152.9</v>
      </c>
      <c r="K23" s="133">
        <v>167.3</v>
      </c>
      <c r="L23" s="133"/>
      <c r="M23" s="133"/>
      <c r="N23" s="133">
        <v>69.5</v>
      </c>
      <c r="O23" s="133">
        <v>108.7</v>
      </c>
      <c r="P23" s="133">
        <v>38.700000000000003</v>
      </c>
      <c r="Q23" s="133">
        <v>23.9</v>
      </c>
      <c r="R23" s="133">
        <v>59.6</v>
      </c>
      <c r="S23" s="133">
        <v>193.4</v>
      </c>
      <c r="T23" s="133">
        <v>258.10000000000002</v>
      </c>
      <c r="U23" s="133"/>
      <c r="V23" s="133"/>
      <c r="W23" s="133"/>
      <c r="X23" s="133"/>
      <c r="Y23" s="133"/>
      <c r="Z23" s="131"/>
      <c r="AA23" s="132">
        <f t="shared" si="2"/>
        <v>1738.3000000000002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89.1</v>
      </c>
      <c r="C24" s="135">
        <f t="shared" si="3"/>
        <v>19.8</v>
      </c>
      <c r="D24" s="135">
        <f t="shared" si="3"/>
        <v>10.5</v>
      </c>
      <c r="E24" s="135">
        <f t="shared" si="3"/>
        <v>7.4</v>
      </c>
      <c r="F24" s="135">
        <f t="shared" si="3"/>
        <v>0</v>
      </c>
      <c r="G24" s="135">
        <f t="shared" si="3"/>
        <v>0</v>
      </c>
      <c r="H24" s="135">
        <f t="shared" si="3"/>
        <v>267.39999999999998</v>
      </c>
      <c r="I24" s="135">
        <f t="shared" si="3"/>
        <v>272</v>
      </c>
      <c r="J24" s="135">
        <f t="shared" si="3"/>
        <v>152.9</v>
      </c>
      <c r="K24" s="135">
        <f t="shared" si="3"/>
        <v>167.3</v>
      </c>
      <c r="L24" s="135">
        <f t="shared" si="3"/>
        <v>0</v>
      </c>
      <c r="M24" s="135">
        <f t="shared" si="3"/>
        <v>0</v>
      </c>
      <c r="N24" s="135">
        <f t="shared" si="3"/>
        <v>69.5</v>
      </c>
      <c r="O24" s="135">
        <f t="shared" si="3"/>
        <v>108.7</v>
      </c>
      <c r="P24" s="135">
        <f t="shared" si="3"/>
        <v>38.700000000000003</v>
      </c>
      <c r="Q24" s="135">
        <f t="shared" si="3"/>
        <v>23.9</v>
      </c>
      <c r="R24" s="135">
        <f t="shared" si="3"/>
        <v>59.6</v>
      </c>
      <c r="S24" s="135">
        <f t="shared" si="3"/>
        <v>193.4</v>
      </c>
      <c r="T24" s="135">
        <f t="shared" si="3"/>
        <v>258.10000000000002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1738.3000000000002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2023-03-05T14:18:45Z</dcterms:created>
  <dcterms:modified xsi:type="dcterms:W3CDTF">2023-03-05T14:18:46Z</dcterms:modified>
</cp:coreProperties>
</file>