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<sst xmlns="http://schemas.openxmlformats.org/spreadsheetml/2006/main" count="117" uniqueCount="53">
  <si>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04/03/2023 16:32:03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</si>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</sst>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71.667000000000002</c:v>
                </c:pt>
                <c:pt idx="2">
                  <c:v>14.474</c:v>
                </c:pt>
                <c:pt idx="3">
                  <c:v>91.131</c:v>
                </c:pt>
                <c:pt idx="5">
                  <c:v>1.9019999999999999</c:v>
                </c:pt>
                <c:pt idx="6">
                  <c:v>124.167</c:v>
                </c:pt>
                <c:pt idx="7">
                  <c:v>106.333</c:v>
                </c:pt>
                <c:pt idx="17">
                  <c:v>127.833</c:v>
                </c:pt>
                <c:pt idx="18">
                  <c:v>9.9819999999999993</c:v>
                </c:pt>
                <c:pt idx="20">
                  <c:v>114.69500000000001</c:v>
                </c:pt>
                <c:pt idx="22">
                  <c:v>29.082999999999998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12.9</c:v>
                </c:pt>
                <c:pt idx="1">
                  <c:v>0</c:v>
                </c:pt>
                <c:pt idx="2">
                  <c:v>6.4</c:v>
                </c:pt>
                <c:pt idx="3">
                  <c:v>0</c:v>
                </c:pt>
                <c:pt idx="4">
                  <c:v>33.1</c:v>
                </c:pt>
                <c:pt idx="5">
                  <c:v>19.100000000000001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25.661999999999999</c:v>
                </c:pt>
                <c:pt idx="1">
                  <c:v>6.6459999999999999</c:v>
                </c:pt>
                <c:pt idx="2">
                  <c:v>5.2429999999999994</c:v>
                </c:pt>
                <c:pt idx="3">
                  <c:v>5.1719999999999997</c:v>
                </c:pt>
                <c:pt idx="4">
                  <c:v>5.016</c:v>
                </c:pt>
                <c:pt idx="5">
                  <c:v>6.1859999999999999</c:v>
                </c:pt>
                <c:pt idx="6">
                  <c:v>7.5820000000000007</c:v>
                </c:pt>
                <c:pt idx="7">
                  <c:v>9.4580000000000002</c:v>
                </c:pt>
                <c:pt idx="8">
                  <c:v>11.834</c:v>
                </c:pt>
                <c:pt idx="9">
                  <c:v>1.2999999999999999E-2</c:v>
                </c:pt>
                <c:pt idx="10">
                  <c:v>3.6199999999999997</c:v>
                </c:pt>
                <c:pt idx="11">
                  <c:v>3.387</c:v>
                </c:pt>
                <c:pt idx="12">
                  <c:v>3.008</c:v>
                </c:pt>
                <c:pt idx="13">
                  <c:v>1</c:v>
                </c:pt>
                <c:pt idx="14">
                  <c:v>3.8529999999999998</c:v>
                </c:pt>
                <c:pt idx="15">
                  <c:v>3.2450000000000001</c:v>
                </c:pt>
                <c:pt idx="16">
                  <c:v>14.867000000000001</c:v>
                </c:pt>
                <c:pt idx="17">
                  <c:v>16.461000000000002</c:v>
                </c:pt>
                <c:pt idx="18">
                  <c:v>12.289</c:v>
                </c:pt>
                <c:pt idx="19">
                  <c:v>5.7760000000000007</c:v>
                </c:pt>
                <c:pt idx="20">
                  <c:v>16.744999999999997</c:v>
                </c:pt>
                <c:pt idx="21">
                  <c:v>11.862</c:v>
                </c:pt>
                <c:pt idx="22">
                  <c:v>9.6530000000000005</c:v>
                </c:pt>
                <c:pt idx="23">
                  <c:v>3.4609999999999999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101864"/>
        <c:axId val="98101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48.286000000000001</c:v>
                </c:pt>
                <c:pt idx="1">
                  <c:v>90.047000000000011</c:v>
                </c:pt>
                <c:pt idx="2">
                  <c:v>36.148999999999994</c:v>
                </c:pt>
                <c:pt idx="3">
                  <c:v>96.469000000000008</c:v>
                </c:pt>
                <c:pt idx="4">
                  <c:v>38.286000000000001</c:v>
                </c:pt>
                <c:pt idx="5">
                  <c:v>38.385999999999996</c:v>
                </c:pt>
                <c:pt idx="6">
                  <c:v>142.96400000000003</c:v>
                </c:pt>
                <c:pt idx="7">
                  <c:v>126.76899999999999</c:v>
                </c:pt>
                <c:pt idx="8">
                  <c:v>41.646999999999991</c:v>
                </c:pt>
                <c:pt idx="9">
                  <c:v>4.4729999999999999</c:v>
                </c:pt>
                <c:pt idx="10">
                  <c:v>68.119</c:v>
                </c:pt>
                <c:pt idx="11">
                  <c:v>128.102</c:v>
                </c:pt>
                <c:pt idx="12">
                  <c:v>47.23</c:v>
                </c:pt>
                <c:pt idx="13">
                  <c:v>37.590000000000003</c:v>
                </c:pt>
                <c:pt idx="14">
                  <c:v>30.598000000000003</c:v>
                </c:pt>
                <c:pt idx="15">
                  <c:v>65.907999999999987</c:v>
                </c:pt>
                <c:pt idx="16">
                  <c:v>40.518000000000001</c:v>
                </c:pt>
                <c:pt idx="17">
                  <c:v>144.48900000000003</c:v>
                </c:pt>
                <c:pt idx="18">
                  <c:v>35.832999999999998</c:v>
                </c:pt>
                <c:pt idx="19">
                  <c:v>23.908000000000001</c:v>
                </c:pt>
                <c:pt idx="20">
                  <c:v>150.054</c:v>
                </c:pt>
                <c:pt idx="21">
                  <c:v>30.593</c:v>
                </c:pt>
                <c:pt idx="22">
                  <c:v>52.589999999999996</c:v>
                </c:pt>
                <c:pt idx="23">
                  <c:v>16.484999999999999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01864"/>
        <c:axId val="98101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128.09</c:v>
                </c:pt>
                <c:pt idx="1">
                  <c:v>142</c:v>
                </c:pt>
                <c:pt idx="2">
                  <c:v>139.69999999999999</c:v>
                </c:pt>
                <c:pt idx="3">
                  <c:v>138</c:v>
                </c:pt>
                <c:pt idx="4">
                  <c:v>137</c:v>
                </c:pt>
                <c:pt idx="5">
                  <c:v>137.88999999999999</c:v>
                </c:pt>
                <c:pt idx="6">
                  <c:v>143.30000000000001</c:v>
                </c:pt>
                <c:pt idx="7">
                  <c:v>141.76</c:v>
                </c:pt>
                <c:pt idx="8">
                  <c:v>134.1</c:v>
                </c:pt>
                <c:pt idx="9">
                  <c:v>85</c:v>
                </c:pt>
                <c:pt idx="10">
                  <c:v>102.22</c:v>
                </c:pt>
                <c:pt idx="11">
                  <c:v>100</c:v>
                </c:pt>
                <c:pt idx="12">
                  <c:v>117.01</c:v>
                </c:pt>
                <c:pt idx="13">
                  <c:v>76.290000000000006</c:v>
                </c:pt>
                <c:pt idx="14">
                  <c:v>96.59</c:v>
                </c:pt>
                <c:pt idx="15">
                  <c:v>113.51</c:v>
                </c:pt>
                <c:pt idx="16">
                  <c:v>131.99</c:v>
                </c:pt>
                <c:pt idx="17">
                  <c:v>148.13999999999999</c:v>
                </c:pt>
                <c:pt idx="18">
                  <c:v>161.66</c:v>
                </c:pt>
                <c:pt idx="19">
                  <c:v>162.80000000000001</c:v>
                </c:pt>
                <c:pt idx="20">
                  <c:v>182.57</c:v>
                </c:pt>
                <c:pt idx="21">
                  <c:v>146.31</c:v>
                </c:pt>
                <c:pt idx="22">
                  <c:v>143.49</c:v>
                </c:pt>
                <c:pt idx="23">
                  <c:v>132.80000000000001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99904"/>
        <c:axId val="98101080"/>
      </c:lineChart>
      <c:catAx>
        <c:axId val="98101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101472"/>
        <c:crosses val="autoZero"/>
        <c:auto val="1"/>
        <c:lblAlgn val="ctr"/>
        <c:lblOffset val="100"/>
        <c:noMultiLvlLbl val="0"/>
      </c:catAx>
      <c:valAx>
        <c:axId val="9810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101864"/>
        <c:crosses val="autoZero"/>
        <c:crossBetween val="between"/>
      </c:valAx>
      <c:valAx>
        <c:axId val="98101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099904"/>
        <c:crosses val="max"/>
        <c:crossBetween val="between"/>
      </c:valAx>
      <c:catAx>
        <c:axId val="98099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8101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48.268000000000001</v>
      </c>
      <c r="C4" s="18">
        <v>90.003000000000014</v>
      </c>
      <c r="D4" s="18">
        <v>36.120000000000005</v>
      </c>
      <c r="E4" s="18">
        <v>96.433000000000007</v>
      </c>
      <c r="F4" s="18">
        <v>38.26</v>
      </c>
      <c r="G4" s="18">
        <v>38.399000000000001</v>
      </c>
      <c r="H4" s="18">
        <v>142.952</v>
      </c>
      <c r="I4" s="18">
        <v>126.749</v>
      </c>
      <c r="J4" s="18">
        <v>41.684000000000005</v>
      </c>
      <c r="K4" s="18">
        <v>4.4729999999999999</v>
      </c>
      <c r="L4" s="18">
        <v>68.081000000000003</v>
      </c>
      <c r="M4" s="18">
        <v>128.12900000000002</v>
      </c>
      <c r="N4" s="18">
        <v>47.261999999999993</v>
      </c>
      <c r="O4" s="18">
        <v>37.555999999999997</v>
      </c>
      <c r="P4" s="18">
        <v>30.597999999999999</v>
      </c>
      <c r="Q4" s="18">
        <v>65.954999999999984</v>
      </c>
      <c r="R4" s="18">
        <v>40.514000000000003</v>
      </c>
      <c r="S4" s="18">
        <v>144.46299999999999</v>
      </c>
      <c r="T4" s="18">
        <v>35.832999999999998</v>
      </c>
      <c r="U4" s="18">
        <v>23.908000000000001</v>
      </c>
      <c r="V4" s="18">
        <v>150.05399999999997</v>
      </c>
      <c r="W4" s="18">
        <v>30.592999999999996</v>
      </c>
      <c r="X4" s="18">
        <v>52.602999999999994</v>
      </c>
      <c r="Y4" s="18">
        <v>16.506999999999998</v>
      </c>
      <c r="Z4" s="19"/>
      <c r="AA4" s="20">
        <f>SUM(B4:Z4)</f>
        <v>1535.3969999999997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128.09</v>
      </c>
      <c r="C7" s="28">
        <v>142</v>
      </c>
      <c r="D7" s="28">
        <v>139.69999999999999</v>
      </c>
      <c r="E7" s="28">
        <v>138</v>
      </c>
      <c r="F7" s="28">
        <v>137</v>
      </c>
      <c r="G7" s="28">
        <v>137.88999999999999</v>
      </c>
      <c r="H7" s="28">
        <v>143.30000000000001</v>
      </c>
      <c r="I7" s="28">
        <v>141.76</v>
      </c>
      <c r="J7" s="28">
        <v>134.1</v>
      </c>
      <c r="K7" s="28">
        <v>85</v>
      </c>
      <c r="L7" s="28">
        <v>102.22</v>
      </c>
      <c r="M7" s="28">
        <v>100</v>
      </c>
      <c r="N7" s="28">
        <v>117.01</v>
      </c>
      <c r="O7" s="28">
        <v>76.290000000000006</v>
      </c>
      <c r="P7" s="28">
        <v>96.59</v>
      </c>
      <c r="Q7" s="28">
        <v>113.51</v>
      </c>
      <c r="R7" s="28">
        <v>131.99</v>
      </c>
      <c r="S7" s="28">
        <v>148.13999999999999</v>
      </c>
      <c r="T7" s="28">
        <v>161.66</v>
      </c>
      <c r="U7" s="28">
        <v>162.80000000000001</v>
      </c>
      <c r="V7" s="28">
        <v>182.57</v>
      </c>
      <c r="W7" s="28">
        <v>146.31</v>
      </c>
      <c r="X7" s="28">
        <v>143.49</v>
      </c>
      <c r="Y7" s="28">
        <v>132.80000000000001</v>
      </c>
      <c r="Z7" s="29"/>
      <c r="AA7" s="30">
        <f>IF(SUM(B7:Z7)&lt;&gt;0,AVERAGEIF(B7:Z7,"&lt;&gt;"""),"")</f>
        <v>130.92583333333334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71.667000000000002</v>
      </c>
      <c r="D12" s="52">
        <v>14.474</v>
      </c>
      <c r="E12" s="52">
        <v>91.131</v>
      </c>
      <c r="F12" s="52"/>
      <c r="G12" s="52">
        <v>1.9019999999999999</v>
      </c>
      <c r="H12" s="52">
        <v>124.167</v>
      </c>
      <c r="I12" s="52">
        <v>106.333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127.833</v>
      </c>
      <c r="T12" s="52">
        <v>9.9819999999999993</v>
      </c>
      <c r="U12" s="52"/>
      <c r="V12" s="52">
        <v>114.69500000000001</v>
      </c>
      <c r="W12" s="52"/>
      <c r="X12" s="52">
        <v>29.082999999999998</v>
      </c>
      <c r="Y12" s="52"/>
      <c r="Z12" s="53"/>
      <c r="AA12" s="54">
        <f t="shared" si="0"/>
        <v>691.26699999999994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25.661999999999999</v>
      </c>
      <c r="C14" s="57">
        <v>6.6459999999999999</v>
      </c>
      <c r="D14" s="57">
        <v>5.2429999999999994</v>
      </c>
      <c r="E14" s="57">
        <v>5.1719999999999997</v>
      </c>
      <c r="F14" s="57">
        <v>5.016</v>
      </c>
      <c r="G14" s="57">
        <v>6.1859999999999999</v>
      </c>
      <c r="H14" s="57">
        <v>7.5820000000000007</v>
      </c>
      <c r="I14" s="57">
        <v>9.4580000000000002</v>
      </c>
      <c r="J14" s="57">
        <v>11.834</v>
      </c>
      <c r="K14" s="57">
        <v>1.2999999999999999E-2</v>
      </c>
      <c r="L14" s="57">
        <v>3.6199999999999997</v>
      </c>
      <c r="M14" s="57">
        <v>3.387</v>
      </c>
      <c r="N14" s="57">
        <v>3.008</v>
      </c>
      <c r="O14" s="57">
        <v>1</v>
      </c>
      <c r="P14" s="57">
        <v>3.8529999999999998</v>
      </c>
      <c r="Q14" s="57">
        <v>3.2450000000000001</v>
      </c>
      <c r="R14" s="57">
        <v>14.867000000000001</v>
      </c>
      <c r="S14" s="57">
        <v>16.461000000000002</v>
      </c>
      <c r="T14" s="57">
        <v>12.289</v>
      </c>
      <c r="U14" s="57">
        <v>5.7760000000000007</v>
      </c>
      <c r="V14" s="57">
        <v>16.744999999999997</v>
      </c>
      <c r="W14" s="57">
        <v>11.862</v>
      </c>
      <c r="X14" s="57">
        <v>9.6530000000000005</v>
      </c>
      <c r="Y14" s="57">
        <v>3.4609999999999999</v>
      </c>
      <c r="Z14" s="58"/>
      <c r="AA14" s="59">
        <f t="shared" si="0"/>
        <v>192.03900000000002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25.661999999999999</v>
      </c>
      <c r="C16" s="62">
        <f t="shared" ref="C16:Z16" si="1">IF(LEN(C$2)&gt;0,SUM(C10:C15),"")</f>
        <v>78.313000000000002</v>
      </c>
      <c r="D16" s="62">
        <f t="shared" si="1"/>
        <v>19.716999999999999</v>
      </c>
      <c r="E16" s="62">
        <f t="shared" si="1"/>
        <v>96.302999999999997</v>
      </c>
      <c r="F16" s="62">
        <f t="shared" si="1"/>
        <v>5.016</v>
      </c>
      <c r="G16" s="62">
        <f t="shared" si="1"/>
        <v>8.0879999999999992</v>
      </c>
      <c r="H16" s="62">
        <f t="shared" si="1"/>
        <v>131.749</v>
      </c>
      <c r="I16" s="62">
        <f t="shared" si="1"/>
        <v>115.791</v>
      </c>
      <c r="J16" s="62">
        <f t="shared" si="1"/>
        <v>11.834</v>
      </c>
      <c r="K16" s="62">
        <f t="shared" si="1"/>
        <v>1.2999999999999999E-2</v>
      </c>
      <c r="L16" s="62">
        <f t="shared" si="1"/>
        <v>3.6199999999999997</v>
      </c>
      <c r="M16" s="62">
        <f t="shared" si="1"/>
        <v>3.387</v>
      </c>
      <c r="N16" s="62">
        <f t="shared" si="1"/>
        <v>3.008</v>
      </c>
      <c r="O16" s="62">
        <f t="shared" si="1"/>
        <v>1</v>
      </c>
      <c r="P16" s="62">
        <f t="shared" si="1"/>
        <v>3.8529999999999998</v>
      </c>
      <c r="Q16" s="62">
        <f t="shared" si="1"/>
        <v>3.2450000000000001</v>
      </c>
      <c r="R16" s="62">
        <f t="shared" si="1"/>
        <v>14.867000000000001</v>
      </c>
      <c r="S16" s="62">
        <f t="shared" si="1"/>
        <v>144.29400000000001</v>
      </c>
      <c r="T16" s="62">
        <f t="shared" si="1"/>
        <v>22.271000000000001</v>
      </c>
      <c r="U16" s="62">
        <f t="shared" si="1"/>
        <v>5.7760000000000007</v>
      </c>
      <c r="V16" s="62">
        <f t="shared" si="1"/>
        <v>131.44</v>
      </c>
      <c r="W16" s="62">
        <f t="shared" si="1"/>
        <v>11.862</v>
      </c>
      <c r="X16" s="62">
        <f t="shared" si="1"/>
        <v>38.735999999999997</v>
      </c>
      <c r="Y16" s="62">
        <f t="shared" si="1"/>
        <v>3.4609999999999999</v>
      </c>
      <c r="Z16" s="63" t="str">
        <f t="shared" si="1"/>
        <v/>
      </c>
      <c r="AA16" s="64">
        <f>SUM(AA10:AA15)</f>
        <v>883.30599999999993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9.6340000000000003</v>
      </c>
      <c r="C20" s="77">
        <v>11.62</v>
      </c>
      <c r="D20" s="77">
        <v>9.6669999999999998</v>
      </c>
      <c r="E20" s="77">
        <v>3.2000000000000001E-2</v>
      </c>
      <c r="F20" s="77">
        <v>5.2999999999999999E-2</v>
      </c>
      <c r="G20" s="77">
        <v>4.7E-2</v>
      </c>
      <c r="H20" s="77">
        <v>9.4E-2</v>
      </c>
      <c r="I20" s="77">
        <v>10.038</v>
      </c>
      <c r="J20" s="77">
        <v>22.029</v>
      </c>
      <c r="K20" s="77">
        <v>3.3000000000000002E-2</v>
      </c>
      <c r="L20" s="77">
        <v>23.427</v>
      </c>
      <c r="M20" s="77">
        <v>80.034999999999997</v>
      </c>
      <c r="N20" s="77">
        <v>3.4000000000000002E-2</v>
      </c>
      <c r="O20" s="77">
        <v>2.1999999999999999E-2</v>
      </c>
      <c r="P20" s="77">
        <v>4.0000000000000001E-3</v>
      </c>
      <c r="Q20" s="77">
        <v>54.002000000000002</v>
      </c>
      <c r="R20" s="77">
        <v>24.093</v>
      </c>
      <c r="S20" s="77">
        <v>8.1000000000000003E-2</v>
      </c>
      <c r="T20" s="77">
        <v>3.6999999999999998E-2</v>
      </c>
      <c r="U20" s="77">
        <v>4.6189999999999998</v>
      </c>
      <c r="V20" s="77">
        <v>4.4999999999999998E-2</v>
      </c>
      <c r="W20" s="77">
        <v>2.8000000000000001E-2</v>
      </c>
      <c r="X20" s="77">
        <v>3.2000000000000001E-2</v>
      </c>
      <c r="Y20" s="77">
        <v>10.057</v>
      </c>
      <c r="Z20" s="78"/>
      <c r="AA20" s="79">
        <f t="shared" si="2"/>
        <v>259.76299999999998</v>
      </c>
    </row>
    <row r="21" spans="1:27" ht="24.95" customHeight="1" x14ac:dyDescent="0.2">
      <c r="A21" s="75" t="s">
        <v>16</v>
      </c>
      <c r="B21" s="80">
        <v>7.1999999999999995E-2</v>
      </c>
      <c r="C21" s="81">
        <v>6.9999999999999993E-2</v>
      </c>
      <c r="D21" s="81">
        <v>0.33600000000000002</v>
      </c>
      <c r="E21" s="81">
        <v>9.8000000000000004E-2</v>
      </c>
      <c r="F21" s="81">
        <v>9.0999999999999998E-2</v>
      </c>
      <c r="G21" s="81">
        <v>11.164</v>
      </c>
      <c r="H21" s="81">
        <v>11.109</v>
      </c>
      <c r="I21" s="81">
        <v>0.92</v>
      </c>
      <c r="J21" s="81">
        <v>7.8209999999999997</v>
      </c>
      <c r="K21" s="81">
        <v>4.4269999999999996</v>
      </c>
      <c r="L21" s="81">
        <v>41.034000000000006</v>
      </c>
      <c r="M21" s="81">
        <v>44.707000000000001</v>
      </c>
      <c r="N21" s="81">
        <v>44.22</v>
      </c>
      <c r="O21" s="81">
        <v>36.533999999999999</v>
      </c>
      <c r="P21" s="81">
        <v>26.741000000000003</v>
      </c>
      <c r="Q21" s="81">
        <v>8.7080000000000002</v>
      </c>
      <c r="R21" s="81">
        <v>1.554</v>
      </c>
      <c r="S21" s="81">
        <v>8.7999999999999995E-2</v>
      </c>
      <c r="T21" s="81">
        <v>13.525</v>
      </c>
      <c r="U21" s="81">
        <v>13.513</v>
      </c>
      <c r="V21" s="81">
        <v>18.568999999999999</v>
      </c>
      <c r="W21" s="81">
        <v>18.702999999999999</v>
      </c>
      <c r="X21" s="81">
        <v>13.835000000000001</v>
      </c>
      <c r="Y21" s="81">
        <v>8.8999999999999996E-2</v>
      </c>
      <c r="Z21" s="78"/>
      <c r="AA21" s="79">
        <f t="shared" si="2"/>
        <v>317.92799999999994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9.7059999999999995</v>
      </c>
      <c r="C25" s="88">
        <f t="shared" ref="C25:Z25" si="3">IF(LEN(C$2)&gt;0,SUM(C19:C24),"")</f>
        <v>11.69</v>
      </c>
      <c r="D25" s="88">
        <f t="shared" si="3"/>
        <v>10.003</v>
      </c>
      <c r="E25" s="88">
        <f t="shared" si="3"/>
        <v>0.13</v>
      </c>
      <c r="F25" s="88">
        <f t="shared" si="3"/>
        <v>0.14399999999999999</v>
      </c>
      <c r="G25" s="88">
        <f t="shared" si="3"/>
        <v>11.211</v>
      </c>
      <c r="H25" s="88">
        <f t="shared" si="3"/>
        <v>11.202999999999999</v>
      </c>
      <c r="I25" s="88">
        <f t="shared" si="3"/>
        <v>10.958</v>
      </c>
      <c r="J25" s="88">
        <f t="shared" si="3"/>
        <v>29.85</v>
      </c>
      <c r="K25" s="88">
        <f t="shared" si="3"/>
        <v>4.46</v>
      </c>
      <c r="L25" s="88">
        <f t="shared" si="3"/>
        <v>64.461000000000013</v>
      </c>
      <c r="M25" s="88">
        <f t="shared" si="3"/>
        <v>124.74199999999999</v>
      </c>
      <c r="N25" s="88">
        <f t="shared" si="3"/>
        <v>44.253999999999998</v>
      </c>
      <c r="O25" s="88">
        <f t="shared" si="3"/>
        <v>36.555999999999997</v>
      </c>
      <c r="P25" s="88">
        <f t="shared" si="3"/>
        <v>26.745000000000005</v>
      </c>
      <c r="Q25" s="88">
        <f t="shared" si="3"/>
        <v>62.71</v>
      </c>
      <c r="R25" s="88">
        <f t="shared" si="3"/>
        <v>25.646999999999998</v>
      </c>
      <c r="S25" s="88">
        <f t="shared" si="3"/>
        <v>0.16899999999999998</v>
      </c>
      <c r="T25" s="88">
        <f t="shared" si="3"/>
        <v>13.562000000000001</v>
      </c>
      <c r="U25" s="88">
        <f t="shared" si="3"/>
        <v>18.131999999999998</v>
      </c>
      <c r="V25" s="88">
        <f t="shared" si="3"/>
        <v>18.614000000000001</v>
      </c>
      <c r="W25" s="88">
        <f t="shared" si="3"/>
        <v>18.730999999999998</v>
      </c>
      <c r="X25" s="88">
        <f t="shared" si="3"/>
        <v>13.867000000000001</v>
      </c>
      <c r="Y25" s="88">
        <f t="shared" si="3"/>
        <v>10.146000000000001</v>
      </c>
      <c r="Z25" s="89" t="str">
        <f t="shared" si="3"/>
        <v/>
      </c>
      <c r="AA25" s="90">
        <f>SUM(AA19:AA24)</f>
        <v>577.69099999999992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35.368000000000002</v>
      </c>
      <c r="C29" s="77">
        <v>90.003</v>
      </c>
      <c r="D29" s="77">
        <v>29.72</v>
      </c>
      <c r="E29" s="77">
        <v>96.433000000000007</v>
      </c>
      <c r="F29" s="77">
        <v>5.16</v>
      </c>
      <c r="G29" s="77">
        <v>19.298999999999999</v>
      </c>
      <c r="H29" s="77">
        <v>142.952</v>
      </c>
      <c r="I29" s="77">
        <v>126.749</v>
      </c>
      <c r="J29" s="77">
        <v>41.683999999999997</v>
      </c>
      <c r="K29" s="77">
        <v>4.4729999999999999</v>
      </c>
      <c r="L29" s="77">
        <v>68.081000000000003</v>
      </c>
      <c r="M29" s="77">
        <v>128.12899999999999</v>
      </c>
      <c r="N29" s="77">
        <v>47.262</v>
      </c>
      <c r="O29" s="77">
        <v>37.555999999999997</v>
      </c>
      <c r="P29" s="77">
        <v>30.597999999999999</v>
      </c>
      <c r="Q29" s="77">
        <v>65.954999999999998</v>
      </c>
      <c r="R29" s="77">
        <v>40.514000000000003</v>
      </c>
      <c r="S29" s="77">
        <v>144.46299999999999</v>
      </c>
      <c r="T29" s="77">
        <v>35.832999999999998</v>
      </c>
      <c r="U29" s="77">
        <v>23.908000000000001</v>
      </c>
      <c r="V29" s="77">
        <v>150.054</v>
      </c>
      <c r="W29" s="77">
        <v>30.593</v>
      </c>
      <c r="X29" s="77">
        <v>52.603000000000002</v>
      </c>
      <c r="Y29" s="77">
        <v>13.606999999999999</v>
      </c>
      <c r="Z29" s="78"/>
      <c r="AA29" s="79">
        <f>SUM(B29:Z29)</f>
        <v>1460.9970000000001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35.368000000000002</v>
      </c>
      <c r="C31" s="62">
        <f t="shared" ref="C31:Z31" si="4">IF(LEN(C$2)&gt;0,SUM(C28:C30),"")</f>
        <v>90.003</v>
      </c>
      <c r="D31" s="62">
        <f t="shared" si="4"/>
        <v>29.72</v>
      </c>
      <c r="E31" s="62">
        <f t="shared" si="4"/>
        <v>96.433000000000007</v>
      </c>
      <c r="F31" s="62">
        <f t="shared" si="4"/>
        <v>5.16</v>
      </c>
      <c r="G31" s="62">
        <f t="shared" si="4"/>
        <v>19.298999999999999</v>
      </c>
      <c r="H31" s="62">
        <f t="shared" si="4"/>
        <v>142.952</v>
      </c>
      <c r="I31" s="62">
        <f t="shared" si="4"/>
        <v>126.749</v>
      </c>
      <c r="J31" s="62">
        <f t="shared" si="4"/>
        <v>41.683999999999997</v>
      </c>
      <c r="K31" s="62">
        <f t="shared" si="4"/>
        <v>4.4729999999999999</v>
      </c>
      <c r="L31" s="62">
        <f t="shared" si="4"/>
        <v>68.081000000000003</v>
      </c>
      <c r="M31" s="62">
        <f t="shared" si="4"/>
        <v>128.12899999999999</v>
      </c>
      <c r="N31" s="62">
        <f t="shared" si="4"/>
        <v>47.262</v>
      </c>
      <c r="O31" s="62">
        <f t="shared" si="4"/>
        <v>37.555999999999997</v>
      </c>
      <c r="P31" s="62">
        <f t="shared" si="4"/>
        <v>30.597999999999999</v>
      </c>
      <c r="Q31" s="62">
        <f t="shared" si="4"/>
        <v>65.954999999999998</v>
      </c>
      <c r="R31" s="62">
        <f t="shared" si="4"/>
        <v>40.514000000000003</v>
      </c>
      <c r="S31" s="62">
        <f t="shared" si="4"/>
        <v>144.46299999999999</v>
      </c>
      <c r="T31" s="62">
        <f t="shared" si="4"/>
        <v>35.832999999999998</v>
      </c>
      <c r="U31" s="62">
        <f t="shared" si="4"/>
        <v>23.908000000000001</v>
      </c>
      <c r="V31" s="62">
        <f t="shared" si="4"/>
        <v>150.054</v>
      </c>
      <c r="W31" s="62">
        <f t="shared" si="4"/>
        <v>30.593</v>
      </c>
      <c r="X31" s="62">
        <f t="shared" si="4"/>
        <v>52.603000000000002</v>
      </c>
      <c r="Y31" s="62">
        <f t="shared" si="4"/>
        <v>13.606999999999999</v>
      </c>
      <c r="Z31" s="63" t="str">
        <f t="shared" si="4"/>
        <v/>
      </c>
      <c r="AA31" s="64">
        <f>SUM(AA28:AA30)</f>
        <v>1460.9970000000001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12.9</v>
      </c>
      <c r="C38" s="99"/>
      <c r="D38" s="99">
        <v>6.4</v>
      </c>
      <c r="E38" s="99"/>
      <c r="F38" s="99">
        <v>33.1</v>
      </c>
      <c r="G38" s="99">
        <v>19.100000000000001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2.9</v>
      </c>
      <c r="Z38" s="100"/>
      <c r="AA38" s="79">
        <f t="shared" si="5"/>
        <v>74.400000000000006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12.9</v>
      </c>
      <c r="C39" s="88">
        <f t="shared" si="6"/>
        <v>0</v>
      </c>
      <c r="D39" s="88">
        <f t="shared" si="6"/>
        <v>6.4</v>
      </c>
      <c r="E39" s="88">
        <f t="shared" si="6"/>
        <v>0</v>
      </c>
      <c r="F39" s="88">
        <f t="shared" si="6"/>
        <v>33.1</v>
      </c>
      <c r="G39" s="88">
        <f t="shared" si="6"/>
        <v>19.100000000000001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2.9</v>
      </c>
      <c r="Z39" s="89" t="str">
        <f t="shared" si="6"/>
        <v/>
      </c>
      <c r="AA39" s="90">
        <f t="shared" si="5"/>
        <v>74.400000000000006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12.9</v>
      </c>
      <c r="C46" s="99"/>
      <c r="D46" s="99">
        <v>6.4</v>
      </c>
      <c r="E46" s="99"/>
      <c r="F46" s="99">
        <v>33.1</v>
      </c>
      <c r="G46" s="99">
        <v>19.100000000000001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2.9</v>
      </c>
      <c r="Z46" s="100"/>
      <c r="AA46" s="79">
        <f t="shared" si="7"/>
        <v>74.400000000000006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12.9</v>
      </c>
      <c r="C48" s="88">
        <f t="shared" ref="C48:Z48" si="8">IF(LEN(C$2)&gt;0,SUM(C42:C47),"")</f>
        <v>0</v>
      </c>
      <c r="D48" s="88">
        <f t="shared" si="8"/>
        <v>6.4</v>
      </c>
      <c r="E48" s="88">
        <f t="shared" si="8"/>
        <v>0</v>
      </c>
      <c r="F48" s="88">
        <f t="shared" si="8"/>
        <v>33.1</v>
      </c>
      <c r="G48" s="88">
        <f t="shared" si="8"/>
        <v>19.100000000000001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2.9</v>
      </c>
      <c r="Z48" s="89" t="str">
        <f t="shared" si="8"/>
        <v/>
      </c>
      <c r="AA48" s="90">
        <f t="shared" si="7"/>
        <v>74.400000000000006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48.267999999999994</v>
      </c>
      <c r="C51" s="88">
        <f t="shared" si="10"/>
        <v>90.003</v>
      </c>
      <c r="D51" s="88">
        <f t="shared" si="10"/>
        <v>36.119999999999997</v>
      </c>
      <c r="E51" s="88">
        <f t="shared" si="10"/>
        <v>96.432999999999993</v>
      </c>
      <c r="F51" s="88">
        <f t="shared" si="10"/>
        <v>38.260000000000005</v>
      </c>
      <c r="G51" s="88">
        <f t="shared" si="10"/>
        <v>38.399000000000001</v>
      </c>
      <c r="H51" s="88">
        <f t="shared" si="10"/>
        <v>142.952</v>
      </c>
      <c r="I51" s="88">
        <f t="shared" si="10"/>
        <v>126.749</v>
      </c>
      <c r="J51" s="88">
        <f t="shared" si="10"/>
        <v>41.683999999999997</v>
      </c>
      <c r="K51" s="88">
        <f t="shared" si="10"/>
        <v>4.4729999999999999</v>
      </c>
      <c r="L51" s="88">
        <f t="shared" si="10"/>
        <v>68.081000000000017</v>
      </c>
      <c r="M51" s="88">
        <f t="shared" si="10"/>
        <v>128.12899999999999</v>
      </c>
      <c r="N51" s="88">
        <f t="shared" si="10"/>
        <v>47.262</v>
      </c>
      <c r="O51" s="88">
        <f t="shared" si="10"/>
        <v>37.555999999999997</v>
      </c>
      <c r="P51" s="88">
        <f t="shared" si="10"/>
        <v>30.598000000000006</v>
      </c>
      <c r="Q51" s="88">
        <f t="shared" si="10"/>
        <v>65.954999999999998</v>
      </c>
      <c r="R51" s="88">
        <f t="shared" si="10"/>
        <v>40.513999999999996</v>
      </c>
      <c r="S51" s="88">
        <f t="shared" si="10"/>
        <v>144.46300000000002</v>
      </c>
      <c r="T51" s="88">
        <f t="shared" si="10"/>
        <v>35.832999999999998</v>
      </c>
      <c r="U51" s="88">
        <f t="shared" si="10"/>
        <v>23.907999999999998</v>
      </c>
      <c r="V51" s="88">
        <f t="shared" si="10"/>
        <v>150.054</v>
      </c>
      <c r="W51" s="88">
        <f t="shared" si="10"/>
        <v>30.592999999999996</v>
      </c>
      <c r="X51" s="88">
        <f t="shared" si="10"/>
        <v>52.602999999999994</v>
      </c>
      <c r="Y51" s="88">
        <f t="shared" si="10"/>
        <v>16.507000000000001</v>
      </c>
      <c r="Z51" s="89" t="str">
        <f t="shared" si="10"/>
        <v/>
      </c>
      <c r="AA51" s="104">
        <f>SUM(B51:Z51)</f>
        <v>1535.3969999999999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48.286000000000001</v>
      </c>
      <c r="C4" s="18">
        <v>90.047000000000011</v>
      </c>
      <c r="D4" s="18">
        <v>36.148999999999994</v>
      </c>
      <c r="E4" s="18">
        <v>96.469000000000008</v>
      </c>
      <c r="F4" s="18">
        <v>38.286000000000001</v>
      </c>
      <c r="G4" s="18">
        <v>38.385999999999996</v>
      </c>
      <c r="H4" s="18">
        <v>142.96400000000003</v>
      </c>
      <c r="I4" s="18">
        <v>126.76899999999999</v>
      </c>
      <c r="J4" s="18">
        <v>41.646999999999991</v>
      </c>
      <c r="K4" s="18">
        <v>4.4729999999999999</v>
      </c>
      <c r="L4" s="18">
        <v>68.119</v>
      </c>
      <c r="M4" s="18">
        <v>128.102</v>
      </c>
      <c r="N4" s="18">
        <v>47.23</v>
      </c>
      <c r="O4" s="18">
        <v>37.590000000000003</v>
      </c>
      <c r="P4" s="18">
        <v>30.598000000000003</v>
      </c>
      <c r="Q4" s="18">
        <v>65.907999999999987</v>
      </c>
      <c r="R4" s="18">
        <v>40.518000000000001</v>
      </c>
      <c r="S4" s="18">
        <v>144.48900000000003</v>
      </c>
      <c r="T4" s="18">
        <v>35.832999999999998</v>
      </c>
      <c r="U4" s="18">
        <v>23.908000000000001</v>
      </c>
      <c r="V4" s="18">
        <v>150.054</v>
      </c>
      <c r="W4" s="18">
        <v>30.593</v>
      </c>
      <c r="X4" s="18">
        <v>52.589999999999996</v>
      </c>
      <c r="Y4" s="18">
        <v>16.484999999999999</v>
      </c>
      <c r="Z4" s="19"/>
      <c r="AA4" s="20">
        <f>SUM(B4:Z4)</f>
        <v>1535.4930000000002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128.09</v>
      </c>
      <c r="C7" s="28">
        <v>142</v>
      </c>
      <c r="D7" s="28">
        <v>139.69999999999999</v>
      </c>
      <c r="E7" s="28">
        <v>138</v>
      </c>
      <c r="F7" s="28">
        <v>137</v>
      </c>
      <c r="G7" s="28">
        <v>137.88999999999999</v>
      </c>
      <c r="H7" s="28">
        <v>143.30000000000001</v>
      </c>
      <c r="I7" s="28">
        <v>141.76</v>
      </c>
      <c r="J7" s="28">
        <v>134.1</v>
      </c>
      <c r="K7" s="28">
        <v>85</v>
      </c>
      <c r="L7" s="28">
        <v>102.22</v>
      </c>
      <c r="M7" s="28">
        <v>100</v>
      </c>
      <c r="N7" s="28">
        <v>117.01</v>
      </c>
      <c r="O7" s="28">
        <v>76.290000000000006</v>
      </c>
      <c r="P7" s="28">
        <v>96.59</v>
      </c>
      <c r="Q7" s="28">
        <v>113.51</v>
      </c>
      <c r="R7" s="28">
        <v>131.99</v>
      </c>
      <c r="S7" s="28">
        <v>148.13999999999999</v>
      </c>
      <c r="T7" s="28">
        <v>161.66</v>
      </c>
      <c r="U7" s="28">
        <v>162.80000000000001</v>
      </c>
      <c r="V7" s="28">
        <v>182.57</v>
      </c>
      <c r="W7" s="28">
        <v>146.31</v>
      </c>
      <c r="X7" s="28">
        <v>143.49</v>
      </c>
      <c r="Y7" s="28">
        <v>132.80000000000001</v>
      </c>
      <c r="Z7" s="29"/>
      <c r="AA7" s="30">
        <f>IF(SUM(B7:Z7)&lt;&gt;0,AVERAGEIF(B7:Z7,"&lt;&gt;"""),"")</f>
        <v>130.92583333333334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25.88</v>
      </c>
      <c r="M12" s="52">
        <v>28.088999999999999</v>
      </c>
      <c r="N12" s="52"/>
      <c r="O12" s="52">
        <v>6.5890000000000004</v>
      </c>
      <c r="P12" s="52">
        <v>16.774999999999999</v>
      </c>
      <c r="Q12" s="52">
        <v>1.9019999999999999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79.234999999999999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1.9319999999999999</v>
      </c>
      <c r="L14" s="57"/>
      <c r="M14" s="57"/>
      <c r="N14" s="57"/>
      <c r="O14" s="57">
        <v>3.5379999999999998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1.9319999999999999</v>
      </c>
      <c r="L16" s="62">
        <f t="shared" si="1"/>
        <v>25.88</v>
      </c>
      <c r="M16" s="62">
        <f t="shared" si="1"/>
        <v>28.088999999999999</v>
      </c>
      <c r="N16" s="62">
        <f t="shared" si="1"/>
        <v>0</v>
      </c>
      <c r="O16" s="62">
        <f t="shared" si="1"/>
        <v>10.127000000000001</v>
      </c>
      <c r="P16" s="62">
        <f t="shared" si="1"/>
        <v>16.774999999999999</v>
      </c>
      <c r="Q16" s="62">
        <f t="shared" si="1"/>
        <v>1.9019999999999999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84.704999999999998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5.9489999999999998</v>
      </c>
      <c r="C20" s="77">
        <v>9.7710000000000008</v>
      </c>
      <c r="D20" s="77">
        <v>12.369</v>
      </c>
      <c r="E20" s="77">
        <v>12.342000000000001</v>
      </c>
      <c r="F20" s="77">
        <v>13.315</v>
      </c>
      <c r="G20" s="77">
        <v>11.96</v>
      </c>
      <c r="H20" s="77">
        <v>6.7869999999999999</v>
      </c>
      <c r="I20" s="77">
        <v>0.104</v>
      </c>
      <c r="J20" s="77">
        <v>2.3440000000000003</v>
      </c>
      <c r="K20" s="77">
        <v>0.111</v>
      </c>
      <c r="L20" s="77">
        <v>0.65200000000000002</v>
      </c>
      <c r="M20" s="77">
        <v>0.114</v>
      </c>
      <c r="N20" s="77">
        <v>0.112</v>
      </c>
      <c r="O20" s="77">
        <v>0.32800000000000001</v>
      </c>
      <c r="P20" s="77">
        <v>0.64400000000000002</v>
      </c>
      <c r="Q20" s="77">
        <v>8.1340000000000003</v>
      </c>
      <c r="R20" s="77">
        <v>11.695</v>
      </c>
      <c r="S20" s="77">
        <v>5.0999999999999996</v>
      </c>
      <c r="T20" s="77">
        <v>11.802</v>
      </c>
      <c r="U20" s="77">
        <v>4.3070000000000004</v>
      </c>
      <c r="V20" s="77">
        <v>11.754000000000001</v>
      </c>
      <c r="W20" s="77">
        <v>4.6770000000000005</v>
      </c>
      <c r="X20" s="77">
        <v>4.649</v>
      </c>
      <c r="Y20" s="77">
        <v>8.2000000000000003E-2</v>
      </c>
      <c r="Z20" s="78"/>
      <c r="AA20" s="79">
        <f t="shared" si="2"/>
        <v>139.10199999999998</v>
      </c>
    </row>
    <row r="21" spans="1:27" ht="24.95" customHeight="1" x14ac:dyDescent="0.2">
      <c r="A21" s="75" t="s">
        <v>16</v>
      </c>
      <c r="B21" s="80">
        <v>42.337000000000003</v>
      </c>
      <c r="C21" s="81">
        <v>11.875999999999999</v>
      </c>
      <c r="D21" s="81">
        <v>23.779999999999998</v>
      </c>
      <c r="E21" s="81">
        <v>14.327000000000002</v>
      </c>
      <c r="F21" s="81">
        <v>24.971</v>
      </c>
      <c r="G21" s="81">
        <v>26.426000000000002</v>
      </c>
      <c r="H21" s="81">
        <v>12.977</v>
      </c>
      <c r="I21" s="81">
        <v>6.3650000000000002</v>
      </c>
      <c r="J21" s="81">
        <v>5.7029999999999994</v>
      </c>
      <c r="K21" s="81">
        <v>2.4299999999999997</v>
      </c>
      <c r="L21" s="81">
        <v>10.887</v>
      </c>
      <c r="M21" s="81">
        <v>17.599</v>
      </c>
      <c r="N21" s="81">
        <v>1.1180000000000001</v>
      </c>
      <c r="O21" s="81">
        <v>2.4350000000000001</v>
      </c>
      <c r="P21" s="81">
        <v>13.179</v>
      </c>
      <c r="Q21" s="81">
        <v>8.0719999999999992</v>
      </c>
      <c r="R21" s="81">
        <v>17.222999999999999</v>
      </c>
      <c r="S21" s="81">
        <v>13.888999999999999</v>
      </c>
      <c r="T21" s="81">
        <v>24.030999999999999</v>
      </c>
      <c r="U21" s="81">
        <v>19.600999999999999</v>
      </c>
      <c r="V21" s="81">
        <v>25.8</v>
      </c>
      <c r="W21" s="81">
        <v>25.916</v>
      </c>
      <c r="X21" s="81">
        <v>18.840999999999998</v>
      </c>
      <c r="Y21" s="81">
        <v>16.402999999999999</v>
      </c>
      <c r="Z21" s="78"/>
      <c r="AA21" s="79">
        <f t="shared" si="2"/>
        <v>386.18600000000004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48.286000000000001</v>
      </c>
      <c r="C25" s="88">
        <f t="shared" si="3"/>
        <v>21.646999999999998</v>
      </c>
      <c r="D25" s="88">
        <f t="shared" si="3"/>
        <v>36.149000000000001</v>
      </c>
      <c r="E25" s="88">
        <f t="shared" si="3"/>
        <v>26.669000000000004</v>
      </c>
      <c r="F25" s="88">
        <f t="shared" si="3"/>
        <v>38.286000000000001</v>
      </c>
      <c r="G25" s="88">
        <f t="shared" si="3"/>
        <v>38.386000000000003</v>
      </c>
      <c r="H25" s="88">
        <f t="shared" si="3"/>
        <v>19.763999999999999</v>
      </c>
      <c r="I25" s="88">
        <f t="shared" si="3"/>
        <v>6.4690000000000003</v>
      </c>
      <c r="J25" s="88">
        <f t="shared" si="3"/>
        <v>8.0470000000000006</v>
      </c>
      <c r="K25" s="88">
        <f t="shared" si="3"/>
        <v>2.5409999999999999</v>
      </c>
      <c r="L25" s="88">
        <f t="shared" si="3"/>
        <v>11.539</v>
      </c>
      <c r="M25" s="88">
        <f t="shared" si="3"/>
        <v>17.713000000000001</v>
      </c>
      <c r="N25" s="88">
        <f t="shared" si="3"/>
        <v>1.2300000000000002</v>
      </c>
      <c r="O25" s="88">
        <f t="shared" si="3"/>
        <v>2.7629999999999999</v>
      </c>
      <c r="P25" s="88">
        <f t="shared" si="3"/>
        <v>13.823</v>
      </c>
      <c r="Q25" s="88">
        <f t="shared" si="3"/>
        <v>16.206</v>
      </c>
      <c r="R25" s="88">
        <f t="shared" si="3"/>
        <v>28.917999999999999</v>
      </c>
      <c r="S25" s="88">
        <f t="shared" si="3"/>
        <v>18.988999999999997</v>
      </c>
      <c r="T25" s="88">
        <f t="shared" si="3"/>
        <v>35.832999999999998</v>
      </c>
      <c r="U25" s="88">
        <f t="shared" si="3"/>
        <v>23.908000000000001</v>
      </c>
      <c r="V25" s="88">
        <f t="shared" si="3"/>
        <v>37.554000000000002</v>
      </c>
      <c r="W25" s="88">
        <f t="shared" si="3"/>
        <v>30.593</v>
      </c>
      <c r="X25" s="88">
        <f t="shared" si="3"/>
        <v>23.49</v>
      </c>
      <c r="Y25" s="88">
        <f t="shared" si="3"/>
        <v>16.484999999999999</v>
      </c>
      <c r="Z25" s="89">
        <f t="shared" si="3"/>
        <v>0</v>
      </c>
      <c r="AA25" s="90">
        <f t="shared" si="3"/>
        <v>525.28800000000001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48.286000000000001</v>
      </c>
      <c r="C29" s="77">
        <v>21.646999999999998</v>
      </c>
      <c r="D29" s="77">
        <v>36.149000000000001</v>
      </c>
      <c r="E29" s="77">
        <v>26.669</v>
      </c>
      <c r="F29" s="77">
        <v>38.286000000000001</v>
      </c>
      <c r="G29" s="77">
        <v>38.386000000000003</v>
      </c>
      <c r="H29" s="77">
        <v>19.763999999999999</v>
      </c>
      <c r="I29" s="77">
        <v>6.4690000000000003</v>
      </c>
      <c r="J29" s="77">
        <v>8.0470000000000006</v>
      </c>
      <c r="K29" s="77">
        <v>4.4729999999999999</v>
      </c>
      <c r="L29" s="77">
        <v>37.418999999999997</v>
      </c>
      <c r="M29" s="77">
        <v>45.802</v>
      </c>
      <c r="N29" s="77">
        <v>1.23</v>
      </c>
      <c r="O29" s="77">
        <v>12.89</v>
      </c>
      <c r="P29" s="77">
        <v>30.597999999999999</v>
      </c>
      <c r="Q29" s="77">
        <v>18.108000000000001</v>
      </c>
      <c r="R29" s="77">
        <v>28.917999999999999</v>
      </c>
      <c r="S29" s="77">
        <v>18.989000000000001</v>
      </c>
      <c r="T29" s="77">
        <v>35.832999999999998</v>
      </c>
      <c r="U29" s="77">
        <v>23.908000000000001</v>
      </c>
      <c r="V29" s="77">
        <v>37.554000000000002</v>
      </c>
      <c r="W29" s="77">
        <v>30.593</v>
      </c>
      <c r="X29" s="77">
        <v>23.49</v>
      </c>
      <c r="Y29" s="77">
        <v>16.484999999999999</v>
      </c>
      <c r="Z29" s="78"/>
      <c r="AA29" s="79">
        <f>SUM(B29:Z29)</f>
        <v>609.99300000000005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48.286000000000001</v>
      </c>
      <c r="C31" s="62">
        <f t="shared" si="4"/>
        <v>21.646999999999998</v>
      </c>
      <c r="D31" s="62">
        <f t="shared" si="4"/>
        <v>36.149000000000001</v>
      </c>
      <c r="E31" s="62">
        <f t="shared" si="4"/>
        <v>26.669</v>
      </c>
      <c r="F31" s="62">
        <f t="shared" si="4"/>
        <v>38.286000000000001</v>
      </c>
      <c r="G31" s="62">
        <f t="shared" si="4"/>
        <v>38.386000000000003</v>
      </c>
      <c r="H31" s="62">
        <f t="shared" si="4"/>
        <v>19.763999999999999</v>
      </c>
      <c r="I31" s="62">
        <f t="shared" si="4"/>
        <v>6.4690000000000003</v>
      </c>
      <c r="J31" s="62">
        <f t="shared" si="4"/>
        <v>8.0470000000000006</v>
      </c>
      <c r="K31" s="62">
        <f t="shared" si="4"/>
        <v>4.4729999999999999</v>
      </c>
      <c r="L31" s="62">
        <f t="shared" si="4"/>
        <v>37.418999999999997</v>
      </c>
      <c r="M31" s="62">
        <f t="shared" si="4"/>
        <v>45.802</v>
      </c>
      <c r="N31" s="62">
        <f t="shared" si="4"/>
        <v>1.23</v>
      </c>
      <c r="O31" s="62">
        <f t="shared" si="4"/>
        <v>12.89</v>
      </c>
      <c r="P31" s="62">
        <f t="shared" si="4"/>
        <v>30.597999999999999</v>
      </c>
      <c r="Q31" s="62">
        <f t="shared" si="4"/>
        <v>18.108000000000001</v>
      </c>
      <c r="R31" s="62">
        <f t="shared" si="4"/>
        <v>28.917999999999999</v>
      </c>
      <c r="S31" s="62">
        <f t="shared" si="4"/>
        <v>18.989000000000001</v>
      </c>
      <c r="T31" s="62">
        <f t="shared" si="4"/>
        <v>35.832999999999998</v>
      </c>
      <c r="U31" s="62">
        <f t="shared" si="4"/>
        <v>23.908000000000001</v>
      </c>
      <c r="V31" s="62">
        <f t="shared" si="4"/>
        <v>37.554000000000002</v>
      </c>
      <c r="W31" s="62">
        <f t="shared" si="4"/>
        <v>30.593</v>
      </c>
      <c r="X31" s="62">
        <f t="shared" si="4"/>
        <v>23.49</v>
      </c>
      <c r="Y31" s="62">
        <f t="shared" si="4"/>
        <v>16.484999999999999</v>
      </c>
      <c r="Z31" s="63">
        <f t="shared" si="4"/>
        <v>0</v>
      </c>
      <c r="AA31" s="64">
        <f t="shared" si="4"/>
        <v>609.99300000000005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68.400000000000006</v>
      </c>
      <c r="D38" s="99"/>
      <c r="E38" s="99">
        <v>69.8</v>
      </c>
      <c r="F38" s="99"/>
      <c r="G38" s="99"/>
      <c r="H38" s="99">
        <v>123.2</v>
      </c>
      <c r="I38" s="99">
        <v>120.3</v>
      </c>
      <c r="J38" s="99">
        <v>33.6</v>
      </c>
      <c r="K38" s="99"/>
      <c r="L38" s="99">
        <v>30.7</v>
      </c>
      <c r="M38" s="99">
        <v>82.3</v>
      </c>
      <c r="N38" s="99">
        <v>46</v>
      </c>
      <c r="O38" s="99">
        <v>24.7</v>
      </c>
      <c r="P38" s="99"/>
      <c r="Q38" s="99">
        <v>47.8</v>
      </c>
      <c r="R38" s="99">
        <v>11.6</v>
      </c>
      <c r="S38" s="99">
        <v>125.5</v>
      </c>
      <c r="T38" s="99"/>
      <c r="U38" s="99"/>
      <c r="V38" s="99">
        <v>112.5</v>
      </c>
      <c r="W38" s="99"/>
      <c r="X38" s="99">
        <v>29.1</v>
      </c>
      <c r="Y38" s="99"/>
      <c r="Z38" s="100"/>
      <c r="AA38" s="79">
        <f t="shared" si="5"/>
        <v>925.5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68.400000000000006</v>
      </c>
      <c r="D39" s="88">
        <f t="shared" si="6"/>
        <v>0</v>
      </c>
      <c r="E39" s="88">
        <f t="shared" si="6"/>
        <v>69.8</v>
      </c>
      <c r="F39" s="88">
        <f t="shared" si="6"/>
        <v>0</v>
      </c>
      <c r="G39" s="88">
        <f t="shared" si="6"/>
        <v>0</v>
      </c>
      <c r="H39" s="88">
        <f t="shared" si="6"/>
        <v>123.2</v>
      </c>
      <c r="I39" s="88">
        <f t="shared" si="6"/>
        <v>120.3</v>
      </c>
      <c r="J39" s="88">
        <f t="shared" si="6"/>
        <v>33.6</v>
      </c>
      <c r="K39" s="88">
        <f t="shared" si="6"/>
        <v>0</v>
      </c>
      <c r="L39" s="88">
        <f t="shared" si="6"/>
        <v>30.7</v>
      </c>
      <c r="M39" s="88">
        <f t="shared" si="6"/>
        <v>82.3</v>
      </c>
      <c r="N39" s="88">
        <f t="shared" si="6"/>
        <v>46</v>
      </c>
      <c r="O39" s="88">
        <f t="shared" si="6"/>
        <v>24.7</v>
      </c>
      <c r="P39" s="88">
        <f t="shared" si="6"/>
        <v>0</v>
      </c>
      <c r="Q39" s="88">
        <f t="shared" si="6"/>
        <v>47.8</v>
      </c>
      <c r="R39" s="88">
        <f t="shared" si="6"/>
        <v>11.6</v>
      </c>
      <c r="S39" s="88">
        <f t="shared" si="6"/>
        <v>125.5</v>
      </c>
      <c r="T39" s="88">
        <f t="shared" si="6"/>
        <v>0</v>
      </c>
      <c r="U39" s="88">
        <f t="shared" si="6"/>
        <v>0</v>
      </c>
      <c r="V39" s="88">
        <f t="shared" si="6"/>
        <v>112.5</v>
      </c>
      <c r="W39" s="88">
        <f t="shared" si="6"/>
        <v>0</v>
      </c>
      <c r="X39" s="88">
        <f t="shared" si="6"/>
        <v>29.1</v>
      </c>
      <c r="Y39" s="88">
        <f t="shared" si="6"/>
        <v>0</v>
      </c>
      <c r="Z39" s="89">
        <f t="shared" si="6"/>
        <v>0</v>
      </c>
      <c r="AA39" s="90">
        <f t="shared" si="5"/>
        <v>925.5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68.400000000000006</v>
      </c>
      <c r="D46" s="99"/>
      <c r="E46" s="99">
        <v>69.8</v>
      </c>
      <c r="F46" s="99"/>
      <c r="G46" s="99"/>
      <c r="H46" s="99">
        <v>123.2</v>
      </c>
      <c r="I46" s="99">
        <v>120.3</v>
      </c>
      <c r="J46" s="99">
        <v>33.6</v>
      </c>
      <c r="K46" s="99"/>
      <c r="L46" s="99">
        <v>30.7</v>
      </c>
      <c r="M46" s="99">
        <v>82.3</v>
      </c>
      <c r="N46" s="99">
        <v>46</v>
      </c>
      <c r="O46" s="99">
        <v>24.7</v>
      </c>
      <c r="P46" s="99"/>
      <c r="Q46" s="99">
        <v>47.8</v>
      </c>
      <c r="R46" s="99">
        <v>11.6</v>
      </c>
      <c r="S46" s="99">
        <v>125.5</v>
      </c>
      <c r="T46" s="99"/>
      <c r="U46" s="99"/>
      <c r="V46" s="99">
        <v>112.5</v>
      </c>
      <c r="W46" s="99"/>
      <c r="X46" s="99">
        <v>29.1</v>
      </c>
      <c r="Y46" s="99"/>
      <c r="Z46" s="100"/>
      <c r="AA46" s="79">
        <f t="shared" si="7"/>
        <v>925.5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68.400000000000006</v>
      </c>
      <c r="D48" s="88">
        <f t="shared" si="8"/>
        <v>0</v>
      </c>
      <c r="E48" s="88">
        <f t="shared" si="8"/>
        <v>69.8</v>
      </c>
      <c r="F48" s="88">
        <f t="shared" si="8"/>
        <v>0</v>
      </c>
      <c r="G48" s="88">
        <f t="shared" si="8"/>
        <v>0</v>
      </c>
      <c r="H48" s="88">
        <f t="shared" si="8"/>
        <v>123.2</v>
      </c>
      <c r="I48" s="88">
        <f t="shared" si="8"/>
        <v>120.3</v>
      </c>
      <c r="J48" s="88">
        <f t="shared" si="8"/>
        <v>33.6</v>
      </c>
      <c r="K48" s="88">
        <f t="shared" si="8"/>
        <v>0</v>
      </c>
      <c r="L48" s="88">
        <f t="shared" si="8"/>
        <v>30.7</v>
      </c>
      <c r="M48" s="88">
        <f t="shared" si="8"/>
        <v>82.3</v>
      </c>
      <c r="N48" s="88">
        <f t="shared" si="8"/>
        <v>46</v>
      </c>
      <c r="O48" s="88">
        <f t="shared" si="8"/>
        <v>24.7</v>
      </c>
      <c r="P48" s="88">
        <f t="shared" si="8"/>
        <v>0</v>
      </c>
      <c r="Q48" s="88">
        <f t="shared" si="8"/>
        <v>47.8</v>
      </c>
      <c r="R48" s="88">
        <f t="shared" si="8"/>
        <v>11.6</v>
      </c>
      <c r="S48" s="88">
        <f t="shared" si="8"/>
        <v>125.5</v>
      </c>
      <c r="T48" s="88">
        <f t="shared" si="8"/>
        <v>0</v>
      </c>
      <c r="U48" s="88">
        <f t="shared" si="8"/>
        <v>0</v>
      </c>
      <c r="V48" s="88">
        <f t="shared" si="8"/>
        <v>112.5</v>
      </c>
      <c r="W48" s="88">
        <f t="shared" si="8"/>
        <v>0</v>
      </c>
      <c r="X48" s="88">
        <f t="shared" si="8"/>
        <v>29.1</v>
      </c>
      <c r="Y48" s="88">
        <f t="shared" si="8"/>
        <v>0</v>
      </c>
      <c r="Z48" s="89">
        <f t="shared" si="8"/>
        <v>0</v>
      </c>
      <c r="AA48" s="90">
        <f t="shared" si="7"/>
        <v>925.5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48.286000000000001</v>
      </c>
      <c r="C51" s="88">
        <f t="shared" si="10"/>
        <v>90.046999999999997</v>
      </c>
      <c r="D51" s="88">
        <f t="shared" si="10"/>
        <v>36.149000000000001</v>
      </c>
      <c r="E51" s="88">
        <f t="shared" si="10"/>
        <v>96.468999999999994</v>
      </c>
      <c r="F51" s="88">
        <f t="shared" si="10"/>
        <v>38.286000000000001</v>
      </c>
      <c r="G51" s="88">
        <f t="shared" si="10"/>
        <v>38.386000000000003</v>
      </c>
      <c r="H51" s="88">
        <f t="shared" si="10"/>
        <v>142.964</v>
      </c>
      <c r="I51" s="88">
        <f t="shared" si="10"/>
        <v>126.76899999999999</v>
      </c>
      <c r="J51" s="88">
        <f t="shared" si="10"/>
        <v>41.647000000000006</v>
      </c>
      <c r="K51" s="88">
        <f t="shared" si="10"/>
        <v>4.4729999999999999</v>
      </c>
      <c r="L51" s="88">
        <f t="shared" si="10"/>
        <v>68.119</v>
      </c>
      <c r="M51" s="88">
        <f t="shared" si="10"/>
        <v>128.102</v>
      </c>
      <c r="N51" s="88">
        <f t="shared" si="10"/>
        <v>47.23</v>
      </c>
      <c r="O51" s="88">
        <f t="shared" si="10"/>
        <v>37.590000000000003</v>
      </c>
      <c r="P51" s="88">
        <f t="shared" si="10"/>
        <v>30.597999999999999</v>
      </c>
      <c r="Q51" s="88">
        <f t="shared" si="10"/>
        <v>65.908000000000001</v>
      </c>
      <c r="R51" s="88">
        <f t="shared" si="10"/>
        <v>40.518000000000001</v>
      </c>
      <c r="S51" s="88">
        <f t="shared" si="10"/>
        <v>144.489</v>
      </c>
      <c r="T51" s="88">
        <f t="shared" si="10"/>
        <v>35.832999999999998</v>
      </c>
      <c r="U51" s="88">
        <f t="shared" si="10"/>
        <v>23.908000000000001</v>
      </c>
      <c r="V51" s="88">
        <f t="shared" si="10"/>
        <v>150.054</v>
      </c>
      <c r="W51" s="88">
        <f t="shared" si="10"/>
        <v>30.593</v>
      </c>
      <c r="X51" s="88">
        <f t="shared" si="10"/>
        <v>52.59</v>
      </c>
      <c r="Y51" s="88">
        <f t="shared" si="10"/>
        <v>16.484999999999999</v>
      </c>
      <c r="Z51" s="89">
        <f t="shared" si="10"/>
        <v>0</v>
      </c>
      <c r="AA51" s="104">
        <f>SUM(B51:Z51)</f>
        <v>1535.4929999999999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-12.9</v>
      </c>
      <c r="C4" s="18">
        <v>68.400000000000006</v>
      </c>
      <c r="D4" s="18">
        <v>-6.4</v>
      </c>
      <c r="E4" s="18">
        <v>69.8</v>
      </c>
      <c r="F4" s="18">
        <v>-33.1</v>
      </c>
      <c r="G4" s="18">
        <v>-19.100000000000001</v>
      </c>
      <c r="H4" s="18">
        <v>123.2</v>
      </c>
      <c r="I4" s="18">
        <v>120.3</v>
      </c>
      <c r="J4" s="18">
        <v>33.6</v>
      </c>
      <c r="K4" s="18"/>
      <c r="L4" s="18">
        <v>30.7</v>
      </c>
      <c r="M4" s="18">
        <v>82.3</v>
      </c>
      <c r="N4" s="18">
        <v>46</v>
      </c>
      <c r="O4" s="18">
        <v>24.7</v>
      </c>
      <c r="P4" s="18"/>
      <c r="Q4" s="18">
        <v>47.8</v>
      </c>
      <c r="R4" s="18">
        <v>11.6</v>
      </c>
      <c r="S4" s="18">
        <v>125.5</v>
      </c>
      <c r="T4" s="18"/>
      <c r="U4" s="18"/>
      <c r="V4" s="18">
        <v>112.5</v>
      </c>
      <c r="W4" s="18"/>
      <c r="X4" s="18">
        <v>29.1</v>
      </c>
      <c r="Y4" s="18">
        <v>-2.9</v>
      </c>
      <c r="Z4" s="19"/>
      <c r="AA4" s="111">
        <f>SUM(B4:Z4)</f>
        <v>851.10000000000014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128.09</v>
      </c>
      <c r="C7" s="117">
        <v>142</v>
      </c>
      <c r="D7" s="117">
        <v>139.69999999999999</v>
      </c>
      <c r="E7" s="117">
        <v>138</v>
      </c>
      <c r="F7" s="117">
        <v>137</v>
      </c>
      <c r="G7" s="117">
        <v>137.88999999999999</v>
      </c>
      <c r="H7" s="117">
        <v>143.30000000000001</v>
      </c>
      <c r="I7" s="117">
        <v>141.76</v>
      </c>
      <c r="J7" s="117">
        <v>134.1</v>
      </c>
      <c r="K7" s="117">
        <v>85</v>
      </c>
      <c r="L7" s="117">
        <v>102.22</v>
      </c>
      <c r="M7" s="117">
        <v>100</v>
      </c>
      <c r="N7" s="117">
        <v>117.01</v>
      </c>
      <c r="O7" s="117">
        <v>76.290000000000006</v>
      </c>
      <c r="P7" s="117">
        <v>96.59</v>
      </c>
      <c r="Q7" s="117">
        <v>113.51</v>
      </c>
      <c r="R7" s="117">
        <v>131.99</v>
      </c>
      <c r="S7" s="117">
        <v>148.13999999999999</v>
      </c>
      <c r="T7" s="117">
        <v>161.66</v>
      </c>
      <c r="U7" s="117">
        <v>162.80000000000001</v>
      </c>
      <c r="V7" s="117">
        <v>182.57</v>
      </c>
      <c r="W7" s="117">
        <v>146.31</v>
      </c>
      <c r="X7" s="117">
        <v>143.49</v>
      </c>
      <c r="Y7" s="117">
        <v>132.80000000000001</v>
      </c>
      <c r="Z7" s="118"/>
      <c r="AA7" s="119">
        <f>IF(SUM(B7:Z7)&lt;&gt;0,AVERAGEIF(B7:Z7,"&lt;&gt;"""),"")</f>
        <v>130.92583333333334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12.9</v>
      </c>
      <c r="C15" s="133"/>
      <c r="D15" s="133">
        <v>6.4</v>
      </c>
      <c r="E15" s="133"/>
      <c r="F15" s="133">
        <v>33.1</v>
      </c>
      <c r="G15" s="133">
        <v>19.100000000000001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2.9</v>
      </c>
      <c r="Z15" s="131"/>
      <c r="AA15" s="132">
        <f t="shared" si="0"/>
        <v>74.400000000000006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12.9</v>
      </c>
      <c r="C16" s="135">
        <f t="shared" si="1"/>
        <v>0</v>
      </c>
      <c r="D16" s="135">
        <f t="shared" si="1"/>
        <v>6.4</v>
      </c>
      <c r="E16" s="135">
        <f t="shared" si="1"/>
        <v>0</v>
      </c>
      <c r="F16" s="135">
        <f t="shared" si="1"/>
        <v>33.1</v>
      </c>
      <c r="G16" s="135">
        <f t="shared" si="1"/>
        <v>19.100000000000001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2.9</v>
      </c>
      <c r="Z16" s="136" t="str">
        <f t="shared" si="1"/>
        <v/>
      </c>
      <c r="AA16" s="90">
        <f t="shared" si="0"/>
        <v>74.400000000000006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68.400000000000006</v>
      </c>
      <c r="D23" s="133"/>
      <c r="E23" s="133">
        <v>69.8</v>
      </c>
      <c r="F23" s="133"/>
      <c r="G23" s="133"/>
      <c r="H23" s="133">
        <v>123.2</v>
      </c>
      <c r="I23" s="133">
        <v>120.3</v>
      </c>
      <c r="J23" s="133">
        <v>33.6</v>
      </c>
      <c r="K23" s="133"/>
      <c r="L23" s="133">
        <v>30.7</v>
      </c>
      <c r="M23" s="133">
        <v>82.3</v>
      </c>
      <c r="N23" s="133">
        <v>46</v>
      </c>
      <c r="O23" s="133">
        <v>24.7</v>
      </c>
      <c r="P23" s="133"/>
      <c r="Q23" s="133">
        <v>47.8</v>
      </c>
      <c r="R23" s="133">
        <v>11.6</v>
      </c>
      <c r="S23" s="133">
        <v>125.5</v>
      </c>
      <c r="T23" s="133"/>
      <c r="U23" s="133"/>
      <c r="V23" s="133">
        <v>112.5</v>
      </c>
      <c r="W23" s="133"/>
      <c r="X23" s="133">
        <v>29.1</v>
      </c>
      <c r="Y23" s="133"/>
      <c r="Z23" s="131"/>
      <c r="AA23" s="132">
        <f t="shared" si="2"/>
        <v>925.5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68.400000000000006</v>
      </c>
      <c r="D24" s="135">
        <f t="shared" si="3"/>
        <v>0</v>
      </c>
      <c r="E24" s="135">
        <f t="shared" si="3"/>
        <v>69.8</v>
      </c>
      <c r="F24" s="135">
        <f t="shared" si="3"/>
        <v>0</v>
      </c>
      <c r="G24" s="135">
        <f t="shared" si="3"/>
        <v>0</v>
      </c>
      <c r="H24" s="135">
        <f t="shared" si="3"/>
        <v>123.2</v>
      </c>
      <c r="I24" s="135">
        <f t="shared" si="3"/>
        <v>120.3</v>
      </c>
      <c r="J24" s="135">
        <f t="shared" si="3"/>
        <v>33.6</v>
      </c>
      <c r="K24" s="135">
        <f t="shared" si="3"/>
        <v>0</v>
      </c>
      <c r="L24" s="135">
        <f t="shared" si="3"/>
        <v>30.7</v>
      </c>
      <c r="M24" s="135">
        <f t="shared" si="3"/>
        <v>82.3</v>
      </c>
      <c r="N24" s="135">
        <f t="shared" si="3"/>
        <v>46</v>
      </c>
      <c r="O24" s="135">
        <f t="shared" si="3"/>
        <v>24.7</v>
      </c>
      <c r="P24" s="135">
        <f t="shared" si="3"/>
        <v>0</v>
      </c>
      <c r="Q24" s="135">
        <f t="shared" si="3"/>
        <v>47.8</v>
      </c>
      <c r="R24" s="135">
        <f t="shared" si="3"/>
        <v>11.6</v>
      </c>
      <c r="S24" s="135">
        <f t="shared" si="3"/>
        <v>125.5</v>
      </c>
      <c r="T24" s="135">
        <f t="shared" si="3"/>
        <v>0</v>
      </c>
      <c r="U24" s="135">
        <f t="shared" si="3"/>
        <v>0</v>
      </c>
      <c r="V24" s="135">
        <f t="shared" si="3"/>
        <v>112.5</v>
      </c>
      <c r="W24" s="135">
        <f t="shared" si="3"/>
        <v>0</v>
      </c>
      <c r="X24" s="135">
        <f t="shared" si="3"/>
        <v>29.1</v>
      </c>
      <c r="Y24" s="135">
        <f t="shared" si="3"/>
        <v>0</v>
      </c>
      <c r="Z24" s="136" t="str">
        <f t="shared" si="3"/>
        <v/>
      </c>
      <c r="AA24" s="90">
        <f t="shared" si="2"/>
        <v>925.5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2023-03-04T14:32:03Z</dcterms:created>
  <dcterms:modified xsi:type="dcterms:W3CDTF">2023-03-04T14:32:03Z</dcterms:modified>
</cp:coreProperties>
</file>