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<sst xmlns="http://schemas.openxmlformats.org/spreadsheetml/2006/main" count="117" uniqueCount="53">
  <si>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03/03/2023 16:17:16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</si>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</sst>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173.25</c:v>
                </c:pt>
                <c:pt idx="1">
                  <c:v>147.5</c:v>
                </c:pt>
                <c:pt idx="2">
                  <c:v>152.5</c:v>
                </c:pt>
                <c:pt idx="6">
                  <c:v>100.917</c:v>
                </c:pt>
                <c:pt idx="7">
                  <c:v>47.167000000000002</c:v>
                </c:pt>
                <c:pt idx="8">
                  <c:v>58.332999999999998</c:v>
                </c:pt>
                <c:pt idx="9">
                  <c:v>14.91</c:v>
                </c:pt>
                <c:pt idx="18">
                  <c:v>8.7439999999999998</c:v>
                </c:pt>
                <c:pt idx="19">
                  <c:v>12.782999999999999</c:v>
                </c:pt>
                <c:pt idx="20">
                  <c:v>6.1459999999999999</c:v>
                </c:pt>
                <c:pt idx="21">
                  <c:v>52.552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26.569999999999997</c:v>
                </c:pt>
                <c:pt idx="1">
                  <c:v>28.143000000000001</c:v>
                </c:pt>
                <c:pt idx="2">
                  <c:v>33.021999999999998</c:v>
                </c:pt>
                <c:pt idx="3">
                  <c:v>14</c:v>
                </c:pt>
                <c:pt idx="4">
                  <c:v>15</c:v>
                </c:pt>
                <c:pt idx="5">
                  <c:v>16</c:v>
                </c:pt>
                <c:pt idx="6">
                  <c:v>19.026</c:v>
                </c:pt>
                <c:pt idx="7">
                  <c:v>23.105999999999998</c:v>
                </c:pt>
                <c:pt idx="8">
                  <c:v>34.428999999999995</c:v>
                </c:pt>
                <c:pt idx="9">
                  <c:v>50.337000000000003</c:v>
                </c:pt>
                <c:pt idx="10">
                  <c:v>44.646000000000001</c:v>
                </c:pt>
                <c:pt idx="11">
                  <c:v>22.021000000000001</c:v>
                </c:pt>
                <c:pt idx="12">
                  <c:v>7.0999999999999994E-2</c:v>
                </c:pt>
                <c:pt idx="13">
                  <c:v>8.8999999999999996E-2</c:v>
                </c:pt>
                <c:pt idx="14">
                  <c:v>0.28500000000000003</c:v>
                </c:pt>
                <c:pt idx="15">
                  <c:v>0.371</c:v>
                </c:pt>
                <c:pt idx="16">
                  <c:v>1.339</c:v>
                </c:pt>
                <c:pt idx="17">
                  <c:v>1.2050000000000001</c:v>
                </c:pt>
                <c:pt idx="18">
                  <c:v>2.3340000000000001</c:v>
                </c:pt>
                <c:pt idx="19">
                  <c:v>1.752</c:v>
                </c:pt>
                <c:pt idx="20">
                  <c:v>23.294</c:v>
                </c:pt>
                <c:pt idx="21">
                  <c:v>45.67</c:v>
                </c:pt>
                <c:pt idx="22">
                  <c:v>38.295000000000002</c:v>
                </c:pt>
                <c:pt idx="23">
                  <c:v>29.384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04016"/>
        <c:axId val="36044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223.761</c:v>
                </c:pt>
                <c:pt idx="1">
                  <c:v>206.55100000000002</c:v>
                </c:pt>
                <c:pt idx="2">
                  <c:v>220.27800000000002</c:v>
                </c:pt>
                <c:pt idx="3">
                  <c:v>51.846999999999994</c:v>
                </c:pt>
                <c:pt idx="4">
                  <c:v>59.231999999999999</c:v>
                </c:pt>
                <c:pt idx="5">
                  <c:v>65.009999999999991</c:v>
                </c:pt>
                <c:pt idx="6">
                  <c:v>177.98600000000002</c:v>
                </c:pt>
                <c:pt idx="7">
                  <c:v>111.67399999999999</c:v>
                </c:pt>
                <c:pt idx="8">
                  <c:v>172.673</c:v>
                </c:pt>
                <c:pt idx="9">
                  <c:v>201.054</c:v>
                </c:pt>
                <c:pt idx="10">
                  <c:v>185.56700000000001</c:v>
                </c:pt>
                <c:pt idx="11">
                  <c:v>176.09</c:v>
                </c:pt>
                <c:pt idx="12">
                  <c:v>121.54700000000001</c:v>
                </c:pt>
                <c:pt idx="13">
                  <c:v>24.332000000000001</c:v>
                </c:pt>
                <c:pt idx="14">
                  <c:v>120.23599999999999</c:v>
                </c:pt>
                <c:pt idx="15">
                  <c:v>99.135000000000005</c:v>
                </c:pt>
                <c:pt idx="16">
                  <c:v>70.680999999999997</c:v>
                </c:pt>
                <c:pt idx="17">
                  <c:v>42.344999999999999</c:v>
                </c:pt>
                <c:pt idx="18">
                  <c:v>37.189000000000007</c:v>
                </c:pt>
                <c:pt idx="19">
                  <c:v>23.291999999999994</c:v>
                </c:pt>
                <c:pt idx="20">
                  <c:v>38.28</c:v>
                </c:pt>
                <c:pt idx="21">
                  <c:v>108.319</c:v>
                </c:pt>
                <c:pt idx="22">
                  <c:v>38.295000000000002</c:v>
                </c:pt>
                <c:pt idx="23">
                  <c:v>42.580999999999996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04016"/>
        <c:axId val="36044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144.59</c:v>
                </c:pt>
                <c:pt idx="1">
                  <c:v>139.5</c:v>
                </c:pt>
                <c:pt idx="2">
                  <c:v>140.1</c:v>
                </c:pt>
                <c:pt idx="3">
                  <c:v>125.79</c:v>
                </c:pt>
                <c:pt idx="4">
                  <c:v>125.11</c:v>
                </c:pt>
                <c:pt idx="5">
                  <c:v>128</c:v>
                </c:pt>
                <c:pt idx="6">
                  <c:v>138.11000000000001</c:v>
                </c:pt>
                <c:pt idx="7">
                  <c:v>147.66</c:v>
                </c:pt>
                <c:pt idx="8">
                  <c:v>152</c:v>
                </c:pt>
                <c:pt idx="9">
                  <c:v>161.99</c:v>
                </c:pt>
                <c:pt idx="10">
                  <c:v>142.4</c:v>
                </c:pt>
                <c:pt idx="11">
                  <c:v>129.47999999999999</c:v>
                </c:pt>
                <c:pt idx="12">
                  <c:v>124.42</c:v>
                </c:pt>
                <c:pt idx="13">
                  <c:v>85</c:v>
                </c:pt>
                <c:pt idx="14">
                  <c:v>111.91</c:v>
                </c:pt>
                <c:pt idx="15">
                  <c:v>115.3</c:v>
                </c:pt>
                <c:pt idx="16">
                  <c:v>134.38999999999999</c:v>
                </c:pt>
                <c:pt idx="17">
                  <c:v>127.52</c:v>
                </c:pt>
                <c:pt idx="18">
                  <c:v>160.36000000000001</c:v>
                </c:pt>
                <c:pt idx="19">
                  <c:v>159</c:v>
                </c:pt>
                <c:pt idx="20">
                  <c:v>160</c:v>
                </c:pt>
                <c:pt idx="21">
                  <c:v>160.61000000000001</c:v>
                </c:pt>
                <c:pt idx="22">
                  <c:v>99.92</c:v>
                </c:pt>
                <c:pt idx="23">
                  <c:v>134.34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05192"/>
        <c:axId val="3604800"/>
      </c:lineChart>
      <c:catAx>
        <c:axId val="3604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4408"/>
        <c:crosses val="autoZero"/>
        <c:auto val="1"/>
        <c:lblAlgn val="ctr"/>
        <c:lblOffset val="100"/>
        <c:noMultiLvlLbl val="0"/>
      </c:catAx>
      <c:valAx>
        <c:axId val="3604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4016"/>
        <c:crosses val="autoZero"/>
        <c:crossBetween val="between"/>
      </c:valAx>
      <c:valAx>
        <c:axId val="3604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5192"/>
        <c:crosses val="max"/>
        <c:crossBetween val="between"/>
      </c:valAx>
      <c:catAx>
        <c:axId val="3605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04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223.78699999999998</v>
      </c>
      <c r="C4" s="18">
        <v>206.55100000000002</v>
      </c>
      <c r="D4" s="18">
        <v>220.25899999999999</v>
      </c>
      <c r="E4" s="18">
        <v>51.827000000000005</v>
      </c>
      <c r="F4" s="18">
        <v>59.186</v>
      </c>
      <c r="G4" s="18">
        <v>64.962999999999994</v>
      </c>
      <c r="H4" s="18">
        <v>177.95500000000001</v>
      </c>
      <c r="I4" s="18">
        <v>111.67699999999999</v>
      </c>
      <c r="J4" s="18">
        <v>172.67299999999997</v>
      </c>
      <c r="K4" s="18">
        <v>201.05199999999999</v>
      </c>
      <c r="L4" s="18">
        <v>185.60499999999999</v>
      </c>
      <c r="M4" s="18">
        <v>176.05699999999999</v>
      </c>
      <c r="N4" s="18">
        <v>121.542</v>
      </c>
      <c r="O4" s="18">
        <v>24.331999999999997</v>
      </c>
      <c r="P4" s="18">
        <v>120.18899999999999</v>
      </c>
      <c r="Q4" s="18">
        <v>99.15</v>
      </c>
      <c r="R4" s="18">
        <v>70.638999999999996</v>
      </c>
      <c r="S4" s="18">
        <v>42.3</v>
      </c>
      <c r="T4" s="18">
        <v>37.189</v>
      </c>
      <c r="U4" s="18">
        <v>23.291999999999998</v>
      </c>
      <c r="V4" s="18">
        <v>38.28</v>
      </c>
      <c r="W4" s="18">
        <v>108.363</v>
      </c>
      <c r="X4" s="18">
        <v>38.295000000000002</v>
      </c>
      <c r="Y4" s="18">
        <v>42.581000000000003</v>
      </c>
      <c r="Z4" s="19"/>
      <c r="AA4" s="20">
        <f>SUM(B4:Z4)</f>
        <v>2617.7440000000001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144.59</v>
      </c>
      <c r="C7" s="28">
        <v>139.5</v>
      </c>
      <c r="D7" s="28">
        <v>140.1</v>
      </c>
      <c r="E7" s="28">
        <v>125.79</v>
      </c>
      <c r="F7" s="28">
        <v>125.11</v>
      </c>
      <c r="G7" s="28">
        <v>128</v>
      </c>
      <c r="H7" s="28">
        <v>138.11000000000001</v>
      </c>
      <c r="I7" s="28">
        <v>147.66</v>
      </c>
      <c r="J7" s="28">
        <v>152</v>
      </c>
      <c r="K7" s="28">
        <v>161.99</v>
      </c>
      <c r="L7" s="28">
        <v>142.4</v>
      </c>
      <c r="M7" s="28">
        <v>129.47999999999999</v>
      </c>
      <c r="N7" s="28">
        <v>124.42</v>
      </c>
      <c r="O7" s="28">
        <v>85</v>
      </c>
      <c r="P7" s="28">
        <v>111.91</v>
      </c>
      <c r="Q7" s="28">
        <v>115.3</v>
      </c>
      <c r="R7" s="28">
        <v>134.38999999999999</v>
      </c>
      <c r="S7" s="28">
        <v>127.52</v>
      </c>
      <c r="T7" s="28">
        <v>160.36000000000001</v>
      </c>
      <c r="U7" s="28">
        <v>159</v>
      </c>
      <c r="V7" s="28">
        <v>160</v>
      </c>
      <c r="W7" s="28">
        <v>160.61000000000001</v>
      </c>
      <c r="X7" s="28">
        <v>99.92</v>
      </c>
      <c r="Y7" s="28">
        <v>134.34</v>
      </c>
      <c r="Z7" s="29"/>
      <c r="AA7" s="30">
        <f>IF(SUM(B7:Z7)&lt;&gt;0,AVERAGEIF(B7:Z7,"&lt;&gt;"""),"")</f>
        <v>135.31250000000003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173.25</v>
      </c>
      <c r="C12" s="52">
        <v>147.5</v>
      </c>
      <c r="D12" s="52">
        <v>152.5</v>
      </c>
      <c r="E12" s="52"/>
      <c r="F12" s="52"/>
      <c r="G12" s="52"/>
      <c r="H12" s="52">
        <v>100.917</v>
      </c>
      <c r="I12" s="52">
        <v>47.167000000000002</v>
      </c>
      <c r="J12" s="52">
        <v>58.332999999999998</v>
      </c>
      <c r="K12" s="52">
        <v>14.91</v>
      </c>
      <c r="L12" s="52"/>
      <c r="M12" s="52"/>
      <c r="N12" s="52"/>
      <c r="O12" s="52"/>
      <c r="P12" s="52"/>
      <c r="Q12" s="52"/>
      <c r="R12" s="52"/>
      <c r="S12" s="52"/>
      <c r="T12" s="52">
        <v>8.7439999999999998</v>
      </c>
      <c r="U12" s="52">
        <v>12.782999999999999</v>
      </c>
      <c r="V12" s="52">
        <v>6.1459999999999999</v>
      </c>
      <c r="W12" s="52">
        <v>52.552</v>
      </c>
      <c r="X12" s="52"/>
      <c r="Y12" s="52"/>
      <c r="Z12" s="53"/>
      <c r="AA12" s="54">
        <f t="shared" si="0"/>
        <v>774.80200000000002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26.569999999999997</v>
      </c>
      <c r="C14" s="57">
        <v>28.143000000000001</v>
      </c>
      <c r="D14" s="57">
        <v>33.021999999999998</v>
      </c>
      <c r="E14" s="57">
        <v>14</v>
      </c>
      <c r="F14" s="57">
        <v>15</v>
      </c>
      <c r="G14" s="57">
        <v>16</v>
      </c>
      <c r="H14" s="57">
        <v>19.026</v>
      </c>
      <c r="I14" s="57">
        <v>23.105999999999998</v>
      </c>
      <c r="J14" s="57">
        <v>34.428999999999995</v>
      </c>
      <c r="K14" s="57">
        <v>50.337000000000003</v>
      </c>
      <c r="L14" s="57">
        <v>44.646000000000001</v>
      </c>
      <c r="M14" s="57">
        <v>22.021000000000001</v>
      </c>
      <c r="N14" s="57">
        <v>7.0999999999999994E-2</v>
      </c>
      <c r="O14" s="57">
        <v>8.8999999999999996E-2</v>
      </c>
      <c r="P14" s="57">
        <v>0.28500000000000003</v>
      </c>
      <c r="Q14" s="57">
        <v>0.371</v>
      </c>
      <c r="R14" s="57">
        <v>1.339</v>
      </c>
      <c r="S14" s="57">
        <v>1.2050000000000001</v>
      </c>
      <c r="T14" s="57">
        <v>2.3340000000000001</v>
      </c>
      <c r="U14" s="57">
        <v>1.752</v>
      </c>
      <c r="V14" s="57">
        <v>23.294</v>
      </c>
      <c r="W14" s="57">
        <v>45.67</v>
      </c>
      <c r="X14" s="57">
        <v>38.295000000000002</v>
      </c>
      <c r="Y14" s="57">
        <v>29.384</v>
      </c>
      <c r="Z14" s="58"/>
      <c r="AA14" s="59">
        <f t="shared" si="0"/>
        <v>470.38900000000007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199.82</v>
      </c>
      <c r="C16" s="62">
        <f t="shared" ref="C16:Z16" si="1">IF(LEN(C$2)&gt;0,SUM(C10:C15),"")</f>
        <v>175.643</v>
      </c>
      <c r="D16" s="62">
        <f t="shared" si="1"/>
        <v>185.52199999999999</v>
      </c>
      <c r="E16" s="62">
        <f t="shared" si="1"/>
        <v>14</v>
      </c>
      <c r="F16" s="62">
        <f t="shared" si="1"/>
        <v>15</v>
      </c>
      <c r="G16" s="62">
        <f t="shared" si="1"/>
        <v>16</v>
      </c>
      <c r="H16" s="62">
        <f t="shared" si="1"/>
        <v>119.943</v>
      </c>
      <c r="I16" s="62">
        <f t="shared" si="1"/>
        <v>70.272999999999996</v>
      </c>
      <c r="J16" s="62">
        <f t="shared" si="1"/>
        <v>92.762</v>
      </c>
      <c r="K16" s="62">
        <f t="shared" si="1"/>
        <v>65.247</v>
      </c>
      <c r="L16" s="62">
        <f t="shared" si="1"/>
        <v>44.646000000000001</v>
      </c>
      <c r="M16" s="62">
        <f t="shared" si="1"/>
        <v>22.021000000000001</v>
      </c>
      <c r="N16" s="62">
        <f t="shared" si="1"/>
        <v>7.0999999999999994E-2</v>
      </c>
      <c r="O16" s="62">
        <f t="shared" si="1"/>
        <v>8.8999999999999996E-2</v>
      </c>
      <c r="P16" s="62">
        <f t="shared" si="1"/>
        <v>0.28500000000000003</v>
      </c>
      <c r="Q16" s="62">
        <f t="shared" si="1"/>
        <v>0.371</v>
      </c>
      <c r="R16" s="62">
        <f t="shared" si="1"/>
        <v>1.339</v>
      </c>
      <c r="S16" s="62">
        <f t="shared" si="1"/>
        <v>1.2050000000000001</v>
      </c>
      <c r="T16" s="62">
        <f t="shared" si="1"/>
        <v>11.077999999999999</v>
      </c>
      <c r="U16" s="62">
        <f t="shared" si="1"/>
        <v>14.535</v>
      </c>
      <c r="V16" s="62">
        <f t="shared" si="1"/>
        <v>29.44</v>
      </c>
      <c r="W16" s="62">
        <f t="shared" si="1"/>
        <v>98.222000000000008</v>
      </c>
      <c r="X16" s="62">
        <f t="shared" si="1"/>
        <v>38.295000000000002</v>
      </c>
      <c r="Y16" s="62">
        <f t="shared" si="1"/>
        <v>29.384</v>
      </c>
      <c r="Z16" s="63" t="str">
        <f t="shared" si="1"/>
        <v/>
      </c>
      <c r="AA16" s="64">
        <f>SUM(AA10:AA15)</f>
        <v>1245.191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18.916</v>
      </c>
      <c r="C20" s="77">
        <v>24.214000000000002</v>
      </c>
      <c r="D20" s="77">
        <v>29.763000000000002</v>
      </c>
      <c r="E20" s="77">
        <v>31.099</v>
      </c>
      <c r="F20" s="77">
        <v>36.347999999999999</v>
      </c>
      <c r="G20" s="77">
        <v>43.361999999999995</v>
      </c>
      <c r="H20" s="77">
        <v>50.134</v>
      </c>
      <c r="I20" s="77">
        <v>34.034999999999997</v>
      </c>
      <c r="J20" s="77">
        <v>62.821999999999996</v>
      </c>
      <c r="K20" s="77">
        <v>89.422000000000011</v>
      </c>
      <c r="L20" s="77">
        <v>94.043999999999997</v>
      </c>
      <c r="M20" s="77">
        <v>94.039000000000001</v>
      </c>
      <c r="N20" s="77">
        <v>60.027999999999999</v>
      </c>
      <c r="O20" s="77"/>
      <c r="P20" s="77">
        <v>60.08</v>
      </c>
      <c r="Q20" s="77">
        <v>60.075000000000003</v>
      </c>
      <c r="R20" s="77">
        <v>42.045999999999999</v>
      </c>
      <c r="S20" s="77">
        <v>20.513000000000002</v>
      </c>
      <c r="T20" s="77">
        <v>19.791</v>
      </c>
      <c r="U20" s="77">
        <v>3.5939999999999999</v>
      </c>
      <c r="V20" s="77">
        <v>3.6240000000000001</v>
      </c>
      <c r="W20" s="77">
        <v>3.617</v>
      </c>
      <c r="X20" s="77"/>
      <c r="Y20" s="77">
        <v>3.645</v>
      </c>
      <c r="Z20" s="78"/>
      <c r="AA20" s="79">
        <f t="shared" si="2"/>
        <v>885.21100000000024</v>
      </c>
    </row>
    <row r="21" spans="1:27" ht="24.95" customHeight="1" x14ac:dyDescent="0.2">
      <c r="A21" s="75" t="s">
        <v>16</v>
      </c>
      <c r="B21" s="80">
        <v>5.0510000000000002</v>
      </c>
      <c r="C21" s="81">
        <v>6.694</v>
      </c>
      <c r="D21" s="81">
        <v>4.9740000000000002</v>
      </c>
      <c r="E21" s="81">
        <v>6.7279999999999998</v>
      </c>
      <c r="F21" s="81">
        <v>7.8380000000000001</v>
      </c>
      <c r="G21" s="81">
        <v>5.601</v>
      </c>
      <c r="H21" s="81">
        <v>7.8779999999999992</v>
      </c>
      <c r="I21" s="81">
        <v>7.3689999999999998</v>
      </c>
      <c r="J21" s="81">
        <v>17.088999999999999</v>
      </c>
      <c r="K21" s="81">
        <v>46.383000000000003</v>
      </c>
      <c r="L21" s="81">
        <v>46.914999999999999</v>
      </c>
      <c r="M21" s="81">
        <v>59.997</v>
      </c>
      <c r="N21" s="81">
        <v>61.442999999999991</v>
      </c>
      <c r="O21" s="81">
        <v>24.242999999999999</v>
      </c>
      <c r="P21" s="81">
        <v>59.823999999999998</v>
      </c>
      <c r="Q21" s="81">
        <v>38.703999999999994</v>
      </c>
      <c r="R21" s="81">
        <v>27.254000000000001</v>
      </c>
      <c r="S21" s="81">
        <v>20.582000000000001</v>
      </c>
      <c r="T21" s="81">
        <v>6.32</v>
      </c>
      <c r="U21" s="81">
        <v>5.1630000000000003</v>
      </c>
      <c r="V21" s="81">
        <v>5.2160000000000002</v>
      </c>
      <c r="W21" s="81">
        <v>6.524</v>
      </c>
      <c r="X21" s="81"/>
      <c r="Y21" s="81">
        <v>9.5519999999999996</v>
      </c>
      <c r="Z21" s="78"/>
      <c r="AA21" s="79">
        <f t="shared" si="2"/>
        <v>487.34200000000004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23.966999999999999</v>
      </c>
      <c r="C25" s="88">
        <f t="shared" ref="C25:Z25" si="3">IF(LEN(C$2)&gt;0,SUM(C19:C24),"")</f>
        <v>30.908000000000001</v>
      </c>
      <c r="D25" s="88">
        <f t="shared" si="3"/>
        <v>34.737000000000002</v>
      </c>
      <c r="E25" s="88">
        <f t="shared" si="3"/>
        <v>37.826999999999998</v>
      </c>
      <c r="F25" s="88">
        <f t="shared" si="3"/>
        <v>44.186</v>
      </c>
      <c r="G25" s="88">
        <f t="shared" si="3"/>
        <v>48.962999999999994</v>
      </c>
      <c r="H25" s="88">
        <f t="shared" si="3"/>
        <v>58.012</v>
      </c>
      <c r="I25" s="88">
        <f t="shared" si="3"/>
        <v>41.403999999999996</v>
      </c>
      <c r="J25" s="88">
        <f t="shared" si="3"/>
        <v>79.911000000000001</v>
      </c>
      <c r="K25" s="88">
        <f t="shared" si="3"/>
        <v>135.80500000000001</v>
      </c>
      <c r="L25" s="88">
        <f t="shared" si="3"/>
        <v>140.959</v>
      </c>
      <c r="M25" s="88">
        <f t="shared" si="3"/>
        <v>154.036</v>
      </c>
      <c r="N25" s="88">
        <f t="shared" si="3"/>
        <v>121.47099999999999</v>
      </c>
      <c r="O25" s="88">
        <f t="shared" si="3"/>
        <v>24.242999999999999</v>
      </c>
      <c r="P25" s="88">
        <f t="shared" si="3"/>
        <v>119.904</v>
      </c>
      <c r="Q25" s="88">
        <f t="shared" si="3"/>
        <v>98.778999999999996</v>
      </c>
      <c r="R25" s="88">
        <f t="shared" si="3"/>
        <v>69.3</v>
      </c>
      <c r="S25" s="88">
        <f t="shared" si="3"/>
        <v>41.094999999999999</v>
      </c>
      <c r="T25" s="88">
        <f t="shared" si="3"/>
        <v>26.111000000000001</v>
      </c>
      <c r="U25" s="88">
        <f t="shared" si="3"/>
        <v>8.7569999999999997</v>
      </c>
      <c r="V25" s="88">
        <f t="shared" si="3"/>
        <v>8.84</v>
      </c>
      <c r="W25" s="88">
        <f t="shared" si="3"/>
        <v>10.141</v>
      </c>
      <c r="X25" s="88">
        <f t="shared" si="3"/>
        <v>0</v>
      </c>
      <c r="Y25" s="88">
        <f t="shared" si="3"/>
        <v>13.196999999999999</v>
      </c>
      <c r="Z25" s="89" t="str">
        <f t="shared" si="3"/>
        <v/>
      </c>
      <c r="AA25" s="90">
        <f>SUM(AA19:AA24)</f>
        <v>1372.5530000000003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223.78700000000001</v>
      </c>
      <c r="C29" s="77">
        <v>206.55099999999999</v>
      </c>
      <c r="D29" s="77">
        <v>220.25899999999999</v>
      </c>
      <c r="E29" s="77">
        <v>51.826999999999998</v>
      </c>
      <c r="F29" s="77">
        <v>59.186</v>
      </c>
      <c r="G29" s="77">
        <v>64.962999999999994</v>
      </c>
      <c r="H29" s="77">
        <v>177.95500000000001</v>
      </c>
      <c r="I29" s="77">
        <v>111.67700000000001</v>
      </c>
      <c r="J29" s="77">
        <v>172.673</v>
      </c>
      <c r="K29" s="77">
        <v>201.05199999999999</v>
      </c>
      <c r="L29" s="77">
        <v>185.60499999999999</v>
      </c>
      <c r="M29" s="77">
        <v>176.05699999999999</v>
      </c>
      <c r="N29" s="77">
        <v>121.542</v>
      </c>
      <c r="O29" s="77">
        <v>24.332000000000001</v>
      </c>
      <c r="P29" s="77">
        <v>120.18899999999999</v>
      </c>
      <c r="Q29" s="77">
        <v>99.15</v>
      </c>
      <c r="R29" s="77">
        <v>70.638999999999996</v>
      </c>
      <c r="S29" s="77">
        <v>42.3</v>
      </c>
      <c r="T29" s="77">
        <v>37.189</v>
      </c>
      <c r="U29" s="77">
        <v>23.292000000000002</v>
      </c>
      <c r="V29" s="77">
        <v>38.28</v>
      </c>
      <c r="W29" s="77">
        <v>108.363</v>
      </c>
      <c r="X29" s="77">
        <v>38.295000000000002</v>
      </c>
      <c r="Y29" s="77">
        <v>42.581000000000003</v>
      </c>
      <c r="Z29" s="78"/>
      <c r="AA29" s="79">
        <f>SUM(B29:Z29)</f>
        <v>2617.7440000000001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223.78700000000001</v>
      </c>
      <c r="C31" s="62">
        <f t="shared" ref="C31:Z31" si="4">IF(LEN(C$2)&gt;0,SUM(C28:C30),"")</f>
        <v>206.55099999999999</v>
      </c>
      <c r="D31" s="62">
        <f t="shared" si="4"/>
        <v>220.25899999999999</v>
      </c>
      <c r="E31" s="62">
        <f t="shared" si="4"/>
        <v>51.826999999999998</v>
      </c>
      <c r="F31" s="62">
        <f t="shared" si="4"/>
        <v>59.186</v>
      </c>
      <c r="G31" s="62">
        <f t="shared" si="4"/>
        <v>64.962999999999994</v>
      </c>
      <c r="H31" s="62">
        <f t="shared" si="4"/>
        <v>177.95500000000001</v>
      </c>
      <c r="I31" s="62">
        <f t="shared" si="4"/>
        <v>111.67700000000001</v>
      </c>
      <c r="J31" s="62">
        <f t="shared" si="4"/>
        <v>172.673</v>
      </c>
      <c r="K31" s="62">
        <f t="shared" si="4"/>
        <v>201.05199999999999</v>
      </c>
      <c r="L31" s="62">
        <f t="shared" si="4"/>
        <v>185.60499999999999</v>
      </c>
      <c r="M31" s="62">
        <f t="shared" si="4"/>
        <v>176.05699999999999</v>
      </c>
      <c r="N31" s="62">
        <f t="shared" si="4"/>
        <v>121.542</v>
      </c>
      <c r="O31" s="62">
        <f t="shared" si="4"/>
        <v>24.332000000000001</v>
      </c>
      <c r="P31" s="62">
        <f t="shared" si="4"/>
        <v>120.18899999999999</v>
      </c>
      <c r="Q31" s="62">
        <f t="shared" si="4"/>
        <v>99.15</v>
      </c>
      <c r="R31" s="62">
        <f t="shared" si="4"/>
        <v>70.638999999999996</v>
      </c>
      <c r="S31" s="62">
        <f t="shared" si="4"/>
        <v>42.3</v>
      </c>
      <c r="T31" s="62">
        <f t="shared" si="4"/>
        <v>37.189</v>
      </c>
      <c r="U31" s="62">
        <f t="shared" si="4"/>
        <v>23.292000000000002</v>
      </c>
      <c r="V31" s="62">
        <f t="shared" si="4"/>
        <v>38.28</v>
      </c>
      <c r="W31" s="62">
        <f t="shared" si="4"/>
        <v>108.363</v>
      </c>
      <c r="X31" s="62">
        <f t="shared" si="4"/>
        <v>38.295000000000002</v>
      </c>
      <c r="Y31" s="62">
        <f t="shared" si="4"/>
        <v>42.581000000000003</v>
      </c>
      <c r="Z31" s="63" t="str">
        <f t="shared" si="4"/>
        <v/>
      </c>
      <c r="AA31" s="64">
        <f>SUM(AA28:AA30)</f>
        <v>2617.7440000000001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223.78699999999998</v>
      </c>
      <c r="C51" s="88">
        <f t="shared" si="10"/>
        <v>206.55099999999999</v>
      </c>
      <c r="D51" s="88">
        <f t="shared" si="10"/>
        <v>220.25899999999999</v>
      </c>
      <c r="E51" s="88">
        <f t="shared" si="10"/>
        <v>51.826999999999998</v>
      </c>
      <c r="F51" s="88">
        <f t="shared" si="10"/>
        <v>59.186</v>
      </c>
      <c r="G51" s="88">
        <f t="shared" si="10"/>
        <v>64.962999999999994</v>
      </c>
      <c r="H51" s="88">
        <f t="shared" si="10"/>
        <v>177.95499999999998</v>
      </c>
      <c r="I51" s="88">
        <f t="shared" si="10"/>
        <v>111.67699999999999</v>
      </c>
      <c r="J51" s="88">
        <f t="shared" si="10"/>
        <v>172.673</v>
      </c>
      <c r="K51" s="88">
        <f t="shared" si="10"/>
        <v>201.05200000000002</v>
      </c>
      <c r="L51" s="88">
        <f t="shared" si="10"/>
        <v>185.60500000000002</v>
      </c>
      <c r="M51" s="88">
        <f t="shared" si="10"/>
        <v>176.05700000000002</v>
      </c>
      <c r="N51" s="88">
        <f t="shared" si="10"/>
        <v>121.54199999999999</v>
      </c>
      <c r="O51" s="88">
        <f t="shared" si="10"/>
        <v>24.331999999999997</v>
      </c>
      <c r="P51" s="88">
        <f t="shared" si="10"/>
        <v>120.18899999999999</v>
      </c>
      <c r="Q51" s="88">
        <f t="shared" si="10"/>
        <v>99.149999999999991</v>
      </c>
      <c r="R51" s="88">
        <f t="shared" si="10"/>
        <v>70.638999999999996</v>
      </c>
      <c r="S51" s="88">
        <f t="shared" si="10"/>
        <v>42.3</v>
      </c>
      <c r="T51" s="88">
        <f t="shared" si="10"/>
        <v>37.189</v>
      </c>
      <c r="U51" s="88">
        <f t="shared" si="10"/>
        <v>23.292000000000002</v>
      </c>
      <c r="V51" s="88">
        <f t="shared" si="10"/>
        <v>38.28</v>
      </c>
      <c r="W51" s="88">
        <f t="shared" si="10"/>
        <v>108.36300000000001</v>
      </c>
      <c r="X51" s="88">
        <f t="shared" si="10"/>
        <v>38.295000000000002</v>
      </c>
      <c r="Y51" s="88">
        <f t="shared" si="10"/>
        <v>42.581000000000003</v>
      </c>
      <c r="Z51" s="89" t="str">
        <f t="shared" si="10"/>
        <v/>
      </c>
      <c r="AA51" s="104">
        <f>SUM(B51:Z51)</f>
        <v>2617.7440000000001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223.761</v>
      </c>
      <c r="C4" s="18">
        <v>206.55100000000002</v>
      </c>
      <c r="D4" s="18">
        <v>220.27800000000002</v>
      </c>
      <c r="E4" s="18">
        <v>51.846999999999994</v>
      </c>
      <c r="F4" s="18">
        <v>59.231999999999999</v>
      </c>
      <c r="G4" s="18">
        <v>65.009999999999991</v>
      </c>
      <c r="H4" s="18">
        <v>177.98600000000002</v>
      </c>
      <c r="I4" s="18">
        <v>111.67399999999999</v>
      </c>
      <c r="J4" s="18">
        <v>172.673</v>
      </c>
      <c r="K4" s="18">
        <v>201.054</v>
      </c>
      <c r="L4" s="18">
        <v>185.56700000000001</v>
      </c>
      <c r="M4" s="18">
        <v>176.09</v>
      </c>
      <c r="N4" s="18">
        <v>121.54700000000001</v>
      </c>
      <c r="O4" s="18">
        <v>24.332000000000001</v>
      </c>
      <c r="P4" s="18">
        <v>120.23599999999999</v>
      </c>
      <c r="Q4" s="18">
        <v>99.135000000000005</v>
      </c>
      <c r="R4" s="18">
        <v>70.680999999999997</v>
      </c>
      <c r="S4" s="18">
        <v>42.344999999999999</v>
      </c>
      <c r="T4" s="18">
        <v>37.189000000000007</v>
      </c>
      <c r="U4" s="18">
        <v>23.291999999999994</v>
      </c>
      <c r="V4" s="18">
        <v>38.28</v>
      </c>
      <c r="W4" s="18">
        <v>108.319</v>
      </c>
      <c r="X4" s="18">
        <v>38.295000000000002</v>
      </c>
      <c r="Y4" s="18">
        <v>42.580999999999996</v>
      </c>
      <c r="Z4" s="19"/>
      <c r="AA4" s="20">
        <f>SUM(B4:Z4)</f>
        <v>2617.9550000000004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144.59</v>
      </c>
      <c r="C7" s="28">
        <v>139.5</v>
      </c>
      <c r="D7" s="28">
        <v>140.1</v>
      </c>
      <c r="E7" s="28">
        <v>125.79</v>
      </c>
      <c r="F7" s="28">
        <v>125.11</v>
      </c>
      <c r="G7" s="28">
        <v>128</v>
      </c>
      <c r="H7" s="28">
        <v>138.11000000000001</v>
      </c>
      <c r="I7" s="28">
        <v>147.66</v>
      </c>
      <c r="J7" s="28">
        <v>152</v>
      </c>
      <c r="K7" s="28">
        <v>161.99</v>
      </c>
      <c r="L7" s="28">
        <v>142.4</v>
      </c>
      <c r="M7" s="28">
        <v>129.47999999999999</v>
      </c>
      <c r="N7" s="28">
        <v>124.42</v>
      </c>
      <c r="O7" s="28">
        <v>85</v>
      </c>
      <c r="P7" s="28">
        <v>111.91</v>
      </c>
      <c r="Q7" s="28">
        <v>115.3</v>
      </c>
      <c r="R7" s="28">
        <v>134.38999999999999</v>
      </c>
      <c r="S7" s="28">
        <v>127.52</v>
      </c>
      <c r="T7" s="28">
        <v>160.36000000000001</v>
      </c>
      <c r="U7" s="28">
        <v>159</v>
      </c>
      <c r="V7" s="28">
        <v>160</v>
      </c>
      <c r="W7" s="28">
        <v>160.61000000000001</v>
      </c>
      <c r="X7" s="28">
        <v>99.92</v>
      </c>
      <c r="Y7" s="28">
        <v>134.34</v>
      </c>
      <c r="Z7" s="29"/>
      <c r="AA7" s="30">
        <f>IF(SUM(B7:Z7)&lt;&gt;0,AVERAGEIF(B7:Z7,"&lt;&gt;"""),"")</f>
        <v>135.31250000000003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7.2370000000000001</v>
      </c>
      <c r="P12" s="52"/>
      <c r="Q12" s="52"/>
      <c r="R12" s="52"/>
      <c r="S12" s="52"/>
      <c r="T12" s="52"/>
      <c r="U12" s="52"/>
      <c r="V12" s="52"/>
      <c r="W12" s="52"/>
      <c r="X12" s="52">
        <v>8.9529999999999994</v>
      </c>
      <c r="Y12" s="52">
        <v>38.789000000000001</v>
      </c>
      <c r="Z12" s="53"/>
      <c r="AA12" s="54">
        <f t="shared" si="0"/>
        <v>54.978999999999999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1.3979999999999999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1.3979999999999999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8.6349999999999998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8.9529999999999994</v>
      </c>
      <c r="Y16" s="62">
        <f t="shared" si="1"/>
        <v>38.789000000000001</v>
      </c>
      <c r="Z16" s="63" t="str">
        <f t="shared" si="1"/>
        <v/>
      </c>
      <c r="AA16" s="64">
        <f>SUM(AA10:AA15)</f>
        <v>56.377000000000002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0.13500000000000001</v>
      </c>
      <c r="C20" s="77">
        <v>1.621</v>
      </c>
      <c r="D20" s="77">
        <v>1.6040000000000001</v>
      </c>
      <c r="E20" s="77">
        <v>0.13</v>
      </c>
      <c r="F20" s="77">
        <v>0.13100000000000001</v>
      </c>
      <c r="G20" s="77">
        <v>4.0220000000000002</v>
      </c>
      <c r="H20" s="77">
        <v>3.234</v>
      </c>
      <c r="I20" s="77">
        <v>0.155</v>
      </c>
      <c r="J20" s="77">
        <v>0.156</v>
      </c>
      <c r="K20" s="77">
        <v>0.154</v>
      </c>
      <c r="L20" s="77">
        <v>13.084</v>
      </c>
      <c r="M20" s="77">
        <v>1.7249999999999999</v>
      </c>
      <c r="N20" s="77">
        <v>0.14699999999999999</v>
      </c>
      <c r="O20" s="77">
        <v>0.14099999999999999</v>
      </c>
      <c r="P20" s="77">
        <v>0.13600000000000001</v>
      </c>
      <c r="Q20" s="77">
        <v>0.13500000000000001</v>
      </c>
      <c r="R20" s="77">
        <v>0.17299999999999999</v>
      </c>
      <c r="S20" s="77">
        <v>2.1779999999999999</v>
      </c>
      <c r="T20" s="77">
        <v>17.661999999999999</v>
      </c>
      <c r="U20" s="77">
        <v>4.66</v>
      </c>
      <c r="V20" s="77">
        <v>15.103</v>
      </c>
      <c r="W20" s="77">
        <v>2.3680000000000003</v>
      </c>
      <c r="X20" s="77">
        <v>3.3540000000000001</v>
      </c>
      <c r="Y20" s="77">
        <v>0.159</v>
      </c>
      <c r="Z20" s="78"/>
      <c r="AA20" s="79">
        <f t="shared" si="2"/>
        <v>72.36699999999999</v>
      </c>
    </row>
    <row r="21" spans="1:27" ht="24.95" customHeight="1" x14ac:dyDescent="0.2">
      <c r="A21" s="75" t="s">
        <v>16</v>
      </c>
      <c r="B21" s="80">
        <v>3.9260000000000002</v>
      </c>
      <c r="C21" s="81">
        <v>3.13</v>
      </c>
      <c r="D21" s="81">
        <v>4.274</v>
      </c>
      <c r="E21" s="81">
        <v>4.3170000000000002</v>
      </c>
      <c r="F21" s="81">
        <v>11.200999999999999</v>
      </c>
      <c r="G21" s="81">
        <v>25.988</v>
      </c>
      <c r="H21" s="81">
        <v>1.952</v>
      </c>
      <c r="I21" s="81">
        <v>8.2190000000000012</v>
      </c>
      <c r="J21" s="81">
        <v>1.0169999999999999</v>
      </c>
      <c r="K21" s="81"/>
      <c r="L21" s="81">
        <v>3.4830000000000001</v>
      </c>
      <c r="M21" s="81">
        <v>7.1649999999999991</v>
      </c>
      <c r="N21" s="81"/>
      <c r="O21" s="81">
        <v>13.556000000000001</v>
      </c>
      <c r="P21" s="81"/>
      <c r="Q21" s="81"/>
      <c r="R21" s="81">
        <v>1.3080000000000001</v>
      </c>
      <c r="S21" s="81">
        <v>15.266999999999999</v>
      </c>
      <c r="T21" s="81">
        <v>19.527000000000001</v>
      </c>
      <c r="U21" s="81">
        <v>18.631999999999998</v>
      </c>
      <c r="V21" s="81">
        <v>23.177000000000003</v>
      </c>
      <c r="W21" s="81">
        <v>9.3510000000000009</v>
      </c>
      <c r="X21" s="81">
        <v>25.988</v>
      </c>
      <c r="Y21" s="81">
        <v>3.633</v>
      </c>
      <c r="Z21" s="78"/>
      <c r="AA21" s="79">
        <f t="shared" si="2"/>
        <v>205.11099999999999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4.0609999999999999</v>
      </c>
      <c r="C25" s="88">
        <f t="shared" si="3"/>
        <v>4.7509999999999994</v>
      </c>
      <c r="D25" s="88">
        <f t="shared" si="3"/>
        <v>5.8780000000000001</v>
      </c>
      <c r="E25" s="88">
        <f t="shared" si="3"/>
        <v>4.4470000000000001</v>
      </c>
      <c r="F25" s="88">
        <f t="shared" si="3"/>
        <v>11.331999999999999</v>
      </c>
      <c r="G25" s="88">
        <f t="shared" si="3"/>
        <v>30.009999999999998</v>
      </c>
      <c r="H25" s="88">
        <f t="shared" si="3"/>
        <v>5.1859999999999999</v>
      </c>
      <c r="I25" s="88">
        <f t="shared" si="3"/>
        <v>8.3740000000000006</v>
      </c>
      <c r="J25" s="88">
        <f t="shared" si="3"/>
        <v>1.1729999999999998</v>
      </c>
      <c r="K25" s="88">
        <f t="shared" si="3"/>
        <v>0.154</v>
      </c>
      <c r="L25" s="88">
        <f t="shared" si="3"/>
        <v>16.567</v>
      </c>
      <c r="M25" s="88">
        <f t="shared" si="3"/>
        <v>8.8899999999999988</v>
      </c>
      <c r="N25" s="88">
        <f t="shared" si="3"/>
        <v>0.14699999999999999</v>
      </c>
      <c r="O25" s="88">
        <f t="shared" si="3"/>
        <v>13.697000000000001</v>
      </c>
      <c r="P25" s="88">
        <f t="shared" si="3"/>
        <v>0.13600000000000001</v>
      </c>
      <c r="Q25" s="88">
        <f t="shared" si="3"/>
        <v>0.13500000000000001</v>
      </c>
      <c r="R25" s="88">
        <f t="shared" si="3"/>
        <v>1.4810000000000001</v>
      </c>
      <c r="S25" s="88">
        <f t="shared" si="3"/>
        <v>17.445</v>
      </c>
      <c r="T25" s="88">
        <f t="shared" si="3"/>
        <v>37.189</v>
      </c>
      <c r="U25" s="88">
        <f t="shared" si="3"/>
        <v>23.291999999999998</v>
      </c>
      <c r="V25" s="88">
        <f t="shared" si="3"/>
        <v>38.28</v>
      </c>
      <c r="W25" s="88">
        <f t="shared" si="3"/>
        <v>11.719000000000001</v>
      </c>
      <c r="X25" s="88">
        <f t="shared" si="3"/>
        <v>29.341999999999999</v>
      </c>
      <c r="Y25" s="88">
        <f t="shared" si="3"/>
        <v>3.7919999999999998</v>
      </c>
      <c r="Z25" s="89">
        <f t="shared" si="3"/>
        <v>0</v>
      </c>
      <c r="AA25" s="90">
        <f t="shared" si="3"/>
        <v>277.47799999999995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4.0609999999999999</v>
      </c>
      <c r="C29" s="77">
        <v>4.7510000000000003</v>
      </c>
      <c r="D29" s="77">
        <v>5.8780000000000001</v>
      </c>
      <c r="E29" s="77">
        <v>4.4470000000000001</v>
      </c>
      <c r="F29" s="77">
        <v>11.332000000000001</v>
      </c>
      <c r="G29" s="77">
        <v>30.01</v>
      </c>
      <c r="H29" s="77">
        <v>5.1859999999999999</v>
      </c>
      <c r="I29" s="77">
        <v>8.3740000000000006</v>
      </c>
      <c r="J29" s="77">
        <v>1.173</v>
      </c>
      <c r="K29" s="77">
        <v>0.154</v>
      </c>
      <c r="L29" s="77">
        <v>16.567</v>
      </c>
      <c r="M29" s="77">
        <v>8.89</v>
      </c>
      <c r="N29" s="77">
        <v>0.14699999999999999</v>
      </c>
      <c r="O29" s="77">
        <v>22.332000000000001</v>
      </c>
      <c r="P29" s="77">
        <v>0.13600000000000001</v>
      </c>
      <c r="Q29" s="77">
        <v>0.13500000000000001</v>
      </c>
      <c r="R29" s="77">
        <v>1.4810000000000001</v>
      </c>
      <c r="S29" s="77">
        <v>17.445</v>
      </c>
      <c r="T29" s="77">
        <v>37.189</v>
      </c>
      <c r="U29" s="77">
        <v>23.292000000000002</v>
      </c>
      <c r="V29" s="77">
        <v>38.28</v>
      </c>
      <c r="W29" s="77">
        <v>11.718999999999999</v>
      </c>
      <c r="X29" s="77">
        <v>38.295000000000002</v>
      </c>
      <c r="Y29" s="77">
        <v>42.581000000000003</v>
      </c>
      <c r="Z29" s="78"/>
      <c r="AA29" s="79">
        <f>SUM(B29:Z29)</f>
        <v>333.85500000000002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4.0609999999999999</v>
      </c>
      <c r="C31" s="62">
        <f t="shared" si="4"/>
        <v>4.7510000000000003</v>
      </c>
      <c r="D31" s="62">
        <f t="shared" si="4"/>
        <v>5.8780000000000001</v>
      </c>
      <c r="E31" s="62">
        <f t="shared" si="4"/>
        <v>4.4470000000000001</v>
      </c>
      <c r="F31" s="62">
        <f t="shared" si="4"/>
        <v>11.332000000000001</v>
      </c>
      <c r="G31" s="62">
        <f t="shared" si="4"/>
        <v>30.01</v>
      </c>
      <c r="H31" s="62">
        <f t="shared" si="4"/>
        <v>5.1859999999999999</v>
      </c>
      <c r="I31" s="62">
        <f t="shared" si="4"/>
        <v>8.3740000000000006</v>
      </c>
      <c r="J31" s="62">
        <f t="shared" si="4"/>
        <v>1.173</v>
      </c>
      <c r="K31" s="62">
        <f t="shared" si="4"/>
        <v>0.154</v>
      </c>
      <c r="L31" s="62">
        <f t="shared" si="4"/>
        <v>16.567</v>
      </c>
      <c r="M31" s="62">
        <f t="shared" si="4"/>
        <v>8.89</v>
      </c>
      <c r="N31" s="62">
        <f t="shared" si="4"/>
        <v>0.14699999999999999</v>
      </c>
      <c r="O31" s="62">
        <f t="shared" si="4"/>
        <v>22.332000000000001</v>
      </c>
      <c r="P31" s="62">
        <f t="shared" si="4"/>
        <v>0.13600000000000001</v>
      </c>
      <c r="Q31" s="62">
        <f t="shared" si="4"/>
        <v>0.13500000000000001</v>
      </c>
      <c r="R31" s="62">
        <f t="shared" si="4"/>
        <v>1.4810000000000001</v>
      </c>
      <c r="S31" s="62">
        <f t="shared" si="4"/>
        <v>17.445</v>
      </c>
      <c r="T31" s="62">
        <f t="shared" si="4"/>
        <v>37.189</v>
      </c>
      <c r="U31" s="62">
        <f t="shared" si="4"/>
        <v>23.292000000000002</v>
      </c>
      <c r="V31" s="62">
        <f t="shared" si="4"/>
        <v>38.28</v>
      </c>
      <c r="W31" s="62">
        <f t="shared" si="4"/>
        <v>11.718999999999999</v>
      </c>
      <c r="X31" s="62">
        <f t="shared" si="4"/>
        <v>38.295000000000002</v>
      </c>
      <c r="Y31" s="62">
        <f t="shared" si="4"/>
        <v>42.581000000000003</v>
      </c>
      <c r="Z31" s="63">
        <f t="shared" si="4"/>
        <v>0</v>
      </c>
      <c r="AA31" s="64">
        <f t="shared" si="4"/>
        <v>333.85500000000002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219.7</v>
      </c>
      <c r="C38" s="99">
        <v>201.8</v>
      </c>
      <c r="D38" s="99">
        <v>214.4</v>
      </c>
      <c r="E38" s="99">
        <v>47.4</v>
      </c>
      <c r="F38" s="99">
        <v>47.9</v>
      </c>
      <c r="G38" s="99">
        <v>35</v>
      </c>
      <c r="H38" s="99">
        <v>172.8</v>
      </c>
      <c r="I38" s="99">
        <v>103.3</v>
      </c>
      <c r="J38" s="99">
        <v>171.5</v>
      </c>
      <c r="K38" s="99">
        <v>200.9</v>
      </c>
      <c r="L38" s="99">
        <v>169</v>
      </c>
      <c r="M38" s="99">
        <v>167.2</v>
      </c>
      <c r="N38" s="99">
        <v>121.4</v>
      </c>
      <c r="O38" s="99">
        <v>2</v>
      </c>
      <c r="P38" s="99">
        <v>120.1</v>
      </c>
      <c r="Q38" s="99">
        <v>99</v>
      </c>
      <c r="R38" s="99">
        <v>69.2</v>
      </c>
      <c r="S38" s="99">
        <v>24.9</v>
      </c>
      <c r="T38" s="99"/>
      <c r="U38" s="99"/>
      <c r="V38" s="99"/>
      <c r="W38" s="99">
        <v>96.6</v>
      </c>
      <c r="X38" s="99"/>
      <c r="Y38" s="99"/>
      <c r="Z38" s="100"/>
      <c r="AA38" s="79">
        <f t="shared" si="5"/>
        <v>2284.1</v>
      </c>
    </row>
    <row r="39" spans="1:27" ht="30" customHeight="1" thickBot="1" x14ac:dyDescent="0.25">
      <c r="A39" s="86" t="s">
        <v>45</v>
      </c>
      <c r="B39" s="87">
        <f t="shared" ref="B39:Z39" si="6">SUM(B34:B38)</f>
        <v>219.7</v>
      </c>
      <c r="C39" s="88">
        <f t="shared" si="6"/>
        <v>201.8</v>
      </c>
      <c r="D39" s="88">
        <f t="shared" si="6"/>
        <v>214.4</v>
      </c>
      <c r="E39" s="88">
        <f t="shared" si="6"/>
        <v>47.4</v>
      </c>
      <c r="F39" s="88">
        <f t="shared" si="6"/>
        <v>47.9</v>
      </c>
      <c r="G39" s="88">
        <f t="shared" si="6"/>
        <v>35</v>
      </c>
      <c r="H39" s="88">
        <f t="shared" si="6"/>
        <v>172.8</v>
      </c>
      <c r="I39" s="88">
        <f t="shared" si="6"/>
        <v>103.3</v>
      </c>
      <c r="J39" s="88">
        <f t="shared" si="6"/>
        <v>171.5</v>
      </c>
      <c r="K39" s="88">
        <f t="shared" si="6"/>
        <v>200.9</v>
      </c>
      <c r="L39" s="88">
        <f t="shared" si="6"/>
        <v>169</v>
      </c>
      <c r="M39" s="88">
        <f t="shared" si="6"/>
        <v>167.2</v>
      </c>
      <c r="N39" s="88">
        <f t="shared" si="6"/>
        <v>121.4</v>
      </c>
      <c r="O39" s="88">
        <f t="shared" si="6"/>
        <v>2</v>
      </c>
      <c r="P39" s="88">
        <f t="shared" si="6"/>
        <v>120.1</v>
      </c>
      <c r="Q39" s="88">
        <f t="shared" si="6"/>
        <v>99</v>
      </c>
      <c r="R39" s="88">
        <f t="shared" si="6"/>
        <v>69.2</v>
      </c>
      <c r="S39" s="88">
        <f t="shared" si="6"/>
        <v>24.9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96.6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2284.1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219.7</v>
      </c>
      <c r="C46" s="99">
        <v>201.8</v>
      </c>
      <c r="D46" s="99">
        <v>214.4</v>
      </c>
      <c r="E46" s="99">
        <v>47.4</v>
      </c>
      <c r="F46" s="99">
        <v>47.9</v>
      </c>
      <c r="G46" s="99">
        <v>35</v>
      </c>
      <c r="H46" s="99">
        <v>172.8</v>
      </c>
      <c r="I46" s="99">
        <v>103.3</v>
      </c>
      <c r="J46" s="99">
        <v>171.5</v>
      </c>
      <c r="K46" s="99">
        <v>200.9</v>
      </c>
      <c r="L46" s="99">
        <v>169</v>
      </c>
      <c r="M46" s="99">
        <v>167.2</v>
      </c>
      <c r="N46" s="99">
        <v>121.4</v>
      </c>
      <c r="O46" s="99">
        <v>2</v>
      </c>
      <c r="P46" s="99">
        <v>120.1</v>
      </c>
      <c r="Q46" s="99">
        <v>99</v>
      </c>
      <c r="R46" s="99">
        <v>69.2</v>
      </c>
      <c r="S46" s="99">
        <v>24.9</v>
      </c>
      <c r="T46" s="99"/>
      <c r="U46" s="99"/>
      <c r="V46" s="99"/>
      <c r="W46" s="99">
        <v>96.6</v>
      </c>
      <c r="X46" s="99"/>
      <c r="Y46" s="99"/>
      <c r="Z46" s="100"/>
      <c r="AA46" s="79">
        <f t="shared" si="7"/>
        <v>2284.1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219.7</v>
      </c>
      <c r="C48" s="88">
        <f t="shared" ref="C48:Z48" si="8">SUM(C42:C47)</f>
        <v>201.8</v>
      </c>
      <c r="D48" s="88">
        <f t="shared" si="8"/>
        <v>214.4</v>
      </c>
      <c r="E48" s="88">
        <f t="shared" si="8"/>
        <v>47.4</v>
      </c>
      <c r="F48" s="88">
        <f t="shared" si="8"/>
        <v>47.9</v>
      </c>
      <c r="G48" s="88">
        <f t="shared" si="8"/>
        <v>35</v>
      </c>
      <c r="H48" s="88">
        <f t="shared" si="8"/>
        <v>172.8</v>
      </c>
      <c r="I48" s="88">
        <f t="shared" si="8"/>
        <v>103.3</v>
      </c>
      <c r="J48" s="88">
        <f t="shared" si="8"/>
        <v>171.5</v>
      </c>
      <c r="K48" s="88">
        <f t="shared" si="8"/>
        <v>200.9</v>
      </c>
      <c r="L48" s="88">
        <f t="shared" si="8"/>
        <v>169</v>
      </c>
      <c r="M48" s="88">
        <f t="shared" si="8"/>
        <v>167.2</v>
      </c>
      <c r="N48" s="88">
        <f t="shared" si="8"/>
        <v>121.4</v>
      </c>
      <c r="O48" s="88">
        <f t="shared" si="8"/>
        <v>2</v>
      </c>
      <c r="P48" s="88">
        <f t="shared" si="8"/>
        <v>120.1</v>
      </c>
      <c r="Q48" s="88">
        <f t="shared" si="8"/>
        <v>99</v>
      </c>
      <c r="R48" s="88">
        <f t="shared" si="8"/>
        <v>69.2</v>
      </c>
      <c r="S48" s="88">
        <f t="shared" si="8"/>
        <v>24.9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96.6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2284.1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223.761</v>
      </c>
      <c r="C51" s="88">
        <f t="shared" si="10"/>
        <v>206.55100000000002</v>
      </c>
      <c r="D51" s="88">
        <f t="shared" si="10"/>
        <v>220.27800000000002</v>
      </c>
      <c r="E51" s="88">
        <f t="shared" si="10"/>
        <v>51.847000000000001</v>
      </c>
      <c r="F51" s="88">
        <f t="shared" si="10"/>
        <v>59.231999999999999</v>
      </c>
      <c r="G51" s="88">
        <f t="shared" si="10"/>
        <v>65.009999999999991</v>
      </c>
      <c r="H51" s="88">
        <f t="shared" si="10"/>
        <v>177.98600000000002</v>
      </c>
      <c r="I51" s="88">
        <f t="shared" si="10"/>
        <v>111.67399999999999</v>
      </c>
      <c r="J51" s="88">
        <f t="shared" si="10"/>
        <v>172.673</v>
      </c>
      <c r="K51" s="88">
        <f t="shared" si="10"/>
        <v>201.054</v>
      </c>
      <c r="L51" s="88">
        <f t="shared" si="10"/>
        <v>185.56700000000001</v>
      </c>
      <c r="M51" s="88">
        <f t="shared" si="10"/>
        <v>176.08999999999997</v>
      </c>
      <c r="N51" s="88">
        <f t="shared" si="10"/>
        <v>121.54700000000001</v>
      </c>
      <c r="O51" s="88">
        <f t="shared" si="10"/>
        <v>24.332000000000001</v>
      </c>
      <c r="P51" s="88">
        <f t="shared" si="10"/>
        <v>120.23599999999999</v>
      </c>
      <c r="Q51" s="88">
        <f t="shared" si="10"/>
        <v>99.135000000000005</v>
      </c>
      <c r="R51" s="88">
        <f t="shared" si="10"/>
        <v>70.680999999999997</v>
      </c>
      <c r="S51" s="88">
        <f t="shared" si="10"/>
        <v>42.344999999999999</v>
      </c>
      <c r="T51" s="88">
        <f t="shared" si="10"/>
        <v>37.189</v>
      </c>
      <c r="U51" s="88">
        <f t="shared" si="10"/>
        <v>23.291999999999998</v>
      </c>
      <c r="V51" s="88">
        <f t="shared" si="10"/>
        <v>38.28</v>
      </c>
      <c r="W51" s="88">
        <f t="shared" si="10"/>
        <v>108.31899999999999</v>
      </c>
      <c r="X51" s="88">
        <f t="shared" si="10"/>
        <v>38.295000000000002</v>
      </c>
      <c r="Y51" s="88">
        <f t="shared" si="10"/>
        <v>42.581000000000003</v>
      </c>
      <c r="Z51" s="89">
        <f t="shared" si="10"/>
        <v>0</v>
      </c>
      <c r="AA51" s="104">
        <f>SUM(B51:Z51)</f>
        <v>2617.9550000000004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219.7</v>
      </c>
      <c r="C4" s="18">
        <v>201.8</v>
      </c>
      <c r="D4" s="18">
        <v>214.4</v>
      </c>
      <c r="E4" s="18">
        <v>47.4</v>
      </c>
      <c r="F4" s="18">
        <v>47.9</v>
      </c>
      <c r="G4" s="18">
        <v>35</v>
      </c>
      <c r="H4" s="18">
        <v>172.8</v>
      </c>
      <c r="I4" s="18">
        <v>103.3</v>
      </c>
      <c r="J4" s="18">
        <v>171.5</v>
      </c>
      <c r="K4" s="18">
        <v>200.9</v>
      </c>
      <c r="L4" s="18">
        <v>169</v>
      </c>
      <c r="M4" s="18">
        <v>167.2</v>
      </c>
      <c r="N4" s="18">
        <v>121.4</v>
      </c>
      <c r="O4" s="18">
        <v>2</v>
      </c>
      <c r="P4" s="18">
        <v>120.1</v>
      </c>
      <c r="Q4" s="18">
        <v>99</v>
      </c>
      <c r="R4" s="18">
        <v>69.2</v>
      </c>
      <c r="S4" s="18">
        <v>24.9</v>
      </c>
      <c r="T4" s="18"/>
      <c r="U4" s="18"/>
      <c r="V4" s="18"/>
      <c r="W4" s="18">
        <v>96.6</v>
      </c>
      <c r="X4" s="18"/>
      <c r="Y4" s="18"/>
      <c r="Z4" s="19"/>
      <c r="AA4" s="111">
        <f>SUM(B4:Z4)</f>
        <v>2284.1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144.59</v>
      </c>
      <c r="C7" s="117">
        <v>139.5</v>
      </c>
      <c r="D7" s="117">
        <v>140.1</v>
      </c>
      <c r="E7" s="117">
        <v>125.79</v>
      </c>
      <c r="F7" s="117">
        <v>125.11</v>
      </c>
      <c r="G7" s="117">
        <v>128</v>
      </c>
      <c r="H7" s="117">
        <v>138.11000000000001</v>
      </c>
      <c r="I7" s="117">
        <v>147.66</v>
      </c>
      <c r="J7" s="117">
        <v>152</v>
      </c>
      <c r="K7" s="117">
        <v>161.99</v>
      </c>
      <c r="L7" s="117">
        <v>142.4</v>
      </c>
      <c r="M7" s="117">
        <v>129.47999999999999</v>
      </c>
      <c r="N7" s="117">
        <v>124.42</v>
      </c>
      <c r="O7" s="117">
        <v>85</v>
      </c>
      <c r="P7" s="117">
        <v>111.91</v>
      </c>
      <c r="Q7" s="117">
        <v>115.3</v>
      </c>
      <c r="R7" s="117">
        <v>134.38999999999999</v>
      </c>
      <c r="S7" s="117">
        <v>127.52</v>
      </c>
      <c r="T7" s="117">
        <v>160.36000000000001</v>
      </c>
      <c r="U7" s="117">
        <v>159</v>
      </c>
      <c r="V7" s="117">
        <v>160</v>
      </c>
      <c r="W7" s="117">
        <v>160.61000000000001</v>
      </c>
      <c r="X7" s="117">
        <v>99.92</v>
      </c>
      <c r="Y7" s="117">
        <v>134.34</v>
      </c>
      <c r="Z7" s="118"/>
      <c r="AA7" s="119">
        <f>IF(SUM(B7:Z7)&lt;&gt;0,AVERAGEIF(B7:Z7,"&lt;&gt;"""),"")</f>
        <v>135.31250000000003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219.7</v>
      </c>
      <c r="C23" s="133">
        <v>201.8</v>
      </c>
      <c r="D23" s="133">
        <v>214.4</v>
      </c>
      <c r="E23" s="133">
        <v>47.4</v>
      </c>
      <c r="F23" s="133">
        <v>47.9</v>
      </c>
      <c r="G23" s="133">
        <v>35</v>
      </c>
      <c r="H23" s="133">
        <v>172.8</v>
      </c>
      <c r="I23" s="133">
        <v>103.3</v>
      </c>
      <c r="J23" s="133">
        <v>171.5</v>
      </c>
      <c r="K23" s="133">
        <v>200.9</v>
      </c>
      <c r="L23" s="133">
        <v>169</v>
      </c>
      <c r="M23" s="133">
        <v>167.2</v>
      </c>
      <c r="N23" s="133">
        <v>121.4</v>
      </c>
      <c r="O23" s="133">
        <v>2</v>
      </c>
      <c r="P23" s="133">
        <v>120.1</v>
      </c>
      <c r="Q23" s="133">
        <v>99</v>
      </c>
      <c r="R23" s="133">
        <v>69.2</v>
      </c>
      <c r="S23" s="133">
        <v>24.9</v>
      </c>
      <c r="T23" s="133"/>
      <c r="U23" s="133"/>
      <c r="V23" s="133"/>
      <c r="W23" s="133">
        <v>96.6</v>
      </c>
      <c r="X23" s="133"/>
      <c r="Y23" s="133"/>
      <c r="Z23" s="131"/>
      <c r="AA23" s="132">
        <f t="shared" si="2"/>
        <v>2284.1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219.7</v>
      </c>
      <c r="C24" s="135">
        <f t="shared" si="3"/>
        <v>201.8</v>
      </c>
      <c r="D24" s="135">
        <f t="shared" si="3"/>
        <v>214.4</v>
      </c>
      <c r="E24" s="135">
        <f t="shared" si="3"/>
        <v>47.4</v>
      </c>
      <c r="F24" s="135">
        <f t="shared" si="3"/>
        <v>47.9</v>
      </c>
      <c r="G24" s="135">
        <f t="shared" si="3"/>
        <v>35</v>
      </c>
      <c r="H24" s="135">
        <f t="shared" si="3"/>
        <v>172.8</v>
      </c>
      <c r="I24" s="135">
        <f t="shared" si="3"/>
        <v>103.3</v>
      </c>
      <c r="J24" s="135">
        <f t="shared" si="3"/>
        <v>171.5</v>
      </c>
      <c r="K24" s="135">
        <f t="shared" si="3"/>
        <v>200.9</v>
      </c>
      <c r="L24" s="135">
        <f t="shared" si="3"/>
        <v>169</v>
      </c>
      <c r="M24" s="135">
        <f t="shared" si="3"/>
        <v>167.2</v>
      </c>
      <c r="N24" s="135">
        <f t="shared" si="3"/>
        <v>121.4</v>
      </c>
      <c r="O24" s="135">
        <f t="shared" si="3"/>
        <v>2</v>
      </c>
      <c r="P24" s="135">
        <f t="shared" si="3"/>
        <v>120.1</v>
      </c>
      <c r="Q24" s="135">
        <f t="shared" si="3"/>
        <v>99</v>
      </c>
      <c r="R24" s="135">
        <f t="shared" si="3"/>
        <v>69.2</v>
      </c>
      <c r="S24" s="135">
        <f t="shared" si="3"/>
        <v>24.9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96.6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2284.1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2023-03-03T14:17:16Z</dcterms:created>
  <dcterms:modified xsi:type="dcterms:W3CDTF">2023-03-03T14:17:17Z</dcterms:modified>
</cp:coreProperties>
</file>