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<sst xmlns="http://schemas.openxmlformats.org/spreadsheetml/2006/main" count="117" uniqueCount="53">
  <si>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02/03/2023 16:23:08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</si>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</sst>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96.771000000000001</c:v>
                </c:pt>
                <c:pt idx="1">
                  <c:v>81.584000000000003</c:v>
                </c:pt>
                <c:pt idx="2">
                  <c:v>95.082999999999998</c:v>
                </c:pt>
                <c:pt idx="3">
                  <c:v>82.167000000000002</c:v>
                </c:pt>
                <c:pt idx="4">
                  <c:v>89.667000000000002</c:v>
                </c:pt>
                <c:pt idx="5">
                  <c:v>101.916</c:v>
                </c:pt>
                <c:pt idx="6">
                  <c:v>94.540999999999997</c:v>
                </c:pt>
                <c:pt idx="7">
                  <c:v>19.402000000000001</c:v>
                </c:pt>
                <c:pt idx="8">
                  <c:v>42.493000000000002</c:v>
                </c:pt>
                <c:pt idx="9">
                  <c:v>1E-3</c:v>
                </c:pt>
                <c:pt idx="10">
                  <c:v>33.334000000000003</c:v>
                </c:pt>
                <c:pt idx="11">
                  <c:v>42.695</c:v>
                </c:pt>
                <c:pt idx="12">
                  <c:v>36.415999999999997</c:v>
                </c:pt>
                <c:pt idx="16">
                  <c:v>60.5</c:v>
                </c:pt>
                <c:pt idx="17">
                  <c:v>61.850999999999999</c:v>
                </c:pt>
                <c:pt idx="18">
                  <c:v>1E-3</c:v>
                </c:pt>
                <c:pt idx="19">
                  <c:v>1E-3</c:v>
                </c:pt>
                <c:pt idx="20">
                  <c:v>1E-3</c:v>
                </c:pt>
                <c:pt idx="21">
                  <c:v>76.402000000000001</c:v>
                </c:pt>
                <c:pt idx="22">
                  <c:v>50.165999999999997</c:v>
                </c:pt>
                <c:pt idx="23">
                  <c:v>57.732999999999997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11.557</c:v>
                </c:pt>
                <c:pt idx="1">
                  <c:v>3.0270000000000001</c:v>
                </c:pt>
                <c:pt idx="2">
                  <c:v>2.9179999999999997</c:v>
                </c:pt>
                <c:pt idx="3">
                  <c:v>2.4290000000000003</c:v>
                </c:pt>
                <c:pt idx="4">
                  <c:v>2.4120000000000004</c:v>
                </c:pt>
                <c:pt idx="5">
                  <c:v>2.278</c:v>
                </c:pt>
                <c:pt idx="6">
                  <c:v>6.2560000000000002</c:v>
                </c:pt>
                <c:pt idx="7">
                  <c:v>8.8010000000000002</c:v>
                </c:pt>
                <c:pt idx="8">
                  <c:v>5.5259999999999998</c:v>
                </c:pt>
                <c:pt idx="9">
                  <c:v>1.3530000000000002</c:v>
                </c:pt>
                <c:pt idx="10">
                  <c:v>0.98399999999999999</c:v>
                </c:pt>
                <c:pt idx="11">
                  <c:v>4.9039999999999999</c:v>
                </c:pt>
                <c:pt idx="12">
                  <c:v>21.064</c:v>
                </c:pt>
                <c:pt idx="13">
                  <c:v>23.852</c:v>
                </c:pt>
                <c:pt idx="14">
                  <c:v>10.118</c:v>
                </c:pt>
                <c:pt idx="15">
                  <c:v>0.72000000000000008</c:v>
                </c:pt>
                <c:pt idx="16">
                  <c:v>0.94299999999999995</c:v>
                </c:pt>
                <c:pt idx="17">
                  <c:v>1.7480000000000002</c:v>
                </c:pt>
                <c:pt idx="18">
                  <c:v>0.61499999999999999</c:v>
                </c:pt>
                <c:pt idx="19">
                  <c:v>0.58600000000000008</c:v>
                </c:pt>
                <c:pt idx="20">
                  <c:v>9.5220000000000002</c:v>
                </c:pt>
                <c:pt idx="21">
                  <c:v>24.233000000000001</c:v>
                </c:pt>
                <c:pt idx="22">
                  <c:v>28.660999999999998</c:v>
                </c:pt>
                <c:pt idx="23">
                  <c:v>27.586000000000002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8848288"/>
        <c:axId val="955255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123.72</c:v>
                </c:pt>
                <c:pt idx="1">
                  <c:v>99.483000000000004</c:v>
                </c:pt>
                <c:pt idx="2">
                  <c:v>113.36000000000001</c:v>
                </c:pt>
                <c:pt idx="3">
                  <c:v>100.075</c:v>
                </c:pt>
                <c:pt idx="4">
                  <c:v>109.47</c:v>
                </c:pt>
                <c:pt idx="5">
                  <c:v>114.97599999999998</c:v>
                </c:pt>
                <c:pt idx="6">
                  <c:v>114.65600000000001</c:v>
                </c:pt>
                <c:pt idx="7">
                  <c:v>40.612000000000002</c:v>
                </c:pt>
                <c:pt idx="8">
                  <c:v>61.515000000000001</c:v>
                </c:pt>
                <c:pt idx="9">
                  <c:v>43.863999999999997</c:v>
                </c:pt>
                <c:pt idx="10">
                  <c:v>94.426999999999992</c:v>
                </c:pt>
                <c:pt idx="11">
                  <c:v>133.70100000000002</c:v>
                </c:pt>
                <c:pt idx="12">
                  <c:v>155.81599999999997</c:v>
                </c:pt>
                <c:pt idx="13">
                  <c:v>32.93</c:v>
                </c:pt>
                <c:pt idx="14">
                  <c:v>27.655000000000001</c:v>
                </c:pt>
                <c:pt idx="15">
                  <c:v>14.577000000000002</c:v>
                </c:pt>
                <c:pt idx="16">
                  <c:v>78.668999999999997</c:v>
                </c:pt>
                <c:pt idx="17">
                  <c:v>75.640000000000015</c:v>
                </c:pt>
                <c:pt idx="18">
                  <c:v>20.215</c:v>
                </c:pt>
                <c:pt idx="19">
                  <c:v>26.448999999999998</c:v>
                </c:pt>
                <c:pt idx="20">
                  <c:v>36.295000000000002</c:v>
                </c:pt>
                <c:pt idx="21">
                  <c:v>131.36100000000002</c:v>
                </c:pt>
                <c:pt idx="22">
                  <c:v>111.63699999999999</c:v>
                </c:pt>
                <c:pt idx="23">
                  <c:v>118.06099999999999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8848288"/>
        <c:axId val="955255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150</c:v>
                </c:pt>
                <c:pt idx="1">
                  <c:v>146.79</c:v>
                </c:pt>
                <c:pt idx="2">
                  <c:v>146.41</c:v>
                </c:pt>
                <c:pt idx="3">
                  <c:v>143.86000000000001</c:v>
                </c:pt>
                <c:pt idx="4">
                  <c:v>145.76</c:v>
                </c:pt>
                <c:pt idx="5">
                  <c:v>149.22999999999999</c:v>
                </c:pt>
                <c:pt idx="6">
                  <c:v>163.19</c:v>
                </c:pt>
                <c:pt idx="7">
                  <c:v>181.88</c:v>
                </c:pt>
                <c:pt idx="8">
                  <c:v>186.01</c:v>
                </c:pt>
                <c:pt idx="9">
                  <c:v>164.36</c:v>
                </c:pt>
                <c:pt idx="10">
                  <c:v>153</c:v>
                </c:pt>
                <c:pt idx="11">
                  <c:v>149.75</c:v>
                </c:pt>
                <c:pt idx="12">
                  <c:v>144.37</c:v>
                </c:pt>
                <c:pt idx="13">
                  <c:v>99</c:v>
                </c:pt>
                <c:pt idx="14">
                  <c:v>103.82</c:v>
                </c:pt>
                <c:pt idx="15">
                  <c:v>100.39</c:v>
                </c:pt>
                <c:pt idx="16">
                  <c:v>156.47999999999999</c:v>
                </c:pt>
                <c:pt idx="17">
                  <c:v>164.12</c:v>
                </c:pt>
                <c:pt idx="18">
                  <c:v>152.55000000000001</c:v>
                </c:pt>
                <c:pt idx="19">
                  <c:v>163.32</c:v>
                </c:pt>
                <c:pt idx="20">
                  <c:v>150</c:v>
                </c:pt>
                <c:pt idx="21">
                  <c:v>164.79</c:v>
                </c:pt>
                <c:pt idx="22">
                  <c:v>158.02000000000001</c:v>
                </c:pt>
                <c:pt idx="23">
                  <c:v>157.44999999999999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526344"/>
        <c:axId val="95525952"/>
      </c:lineChart>
      <c:catAx>
        <c:axId val="4288482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95525560"/>
        <c:crosses val="autoZero"/>
        <c:auto val="1"/>
        <c:lblAlgn val="ctr"/>
        <c:lblOffset val="100"/>
        <c:noMultiLvlLbl val="0"/>
      </c:catAx>
      <c:valAx>
        <c:axId val="95525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8848288"/>
        <c:crosses val="autoZero"/>
        <c:crossBetween val="between"/>
      </c:valAx>
      <c:valAx>
        <c:axId val="955259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95526344"/>
        <c:crosses val="max"/>
        <c:crossBetween val="between"/>
      </c:valAx>
      <c:catAx>
        <c:axId val="955263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955259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123.73600000000002</v>
      </c>
      <c r="C4" s="18">
        <v>99.468000000000018</v>
      </c>
      <c r="D4" s="18">
        <v>113.33800000000001</v>
      </c>
      <c r="E4" s="18">
        <v>100.123</v>
      </c>
      <c r="F4" s="18">
        <v>109.465</v>
      </c>
      <c r="G4" s="18">
        <v>114.956</v>
      </c>
      <c r="H4" s="18">
        <v>114.60799999999999</v>
      </c>
      <c r="I4" s="18">
        <v>40.612000000000002</v>
      </c>
      <c r="J4" s="18">
        <v>61.515000000000001</v>
      </c>
      <c r="K4" s="18">
        <v>43.864000000000004</v>
      </c>
      <c r="L4" s="18">
        <v>94.395000000000024</v>
      </c>
      <c r="M4" s="18">
        <v>133.68400000000003</v>
      </c>
      <c r="N4" s="18">
        <v>155.85700000000003</v>
      </c>
      <c r="O4" s="18">
        <v>32.93</v>
      </c>
      <c r="P4" s="18">
        <v>27.655000000000001</v>
      </c>
      <c r="Q4" s="18">
        <v>14.577</v>
      </c>
      <c r="R4" s="18">
        <v>78.674999999999997</v>
      </c>
      <c r="S4" s="18">
        <v>75.64500000000001</v>
      </c>
      <c r="T4" s="18">
        <v>20.215000000000003</v>
      </c>
      <c r="U4" s="18">
        <v>26.448999999999998</v>
      </c>
      <c r="V4" s="18">
        <v>36.295000000000002</v>
      </c>
      <c r="W4" s="18">
        <v>131.35399999999998</v>
      </c>
      <c r="X4" s="18">
        <v>111.64100000000002</v>
      </c>
      <c r="Y4" s="18">
        <v>118.098</v>
      </c>
      <c r="Z4" s="19"/>
      <c r="AA4" s="20">
        <f>SUM(B4:Z4)</f>
        <v>1979.155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150</v>
      </c>
      <c r="C7" s="28">
        <v>146.79</v>
      </c>
      <c r="D7" s="28">
        <v>146.41</v>
      </c>
      <c r="E7" s="28">
        <v>143.86000000000001</v>
      </c>
      <c r="F7" s="28">
        <v>145.76</v>
      </c>
      <c r="G7" s="28">
        <v>149.22999999999999</v>
      </c>
      <c r="H7" s="28">
        <v>163.19</v>
      </c>
      <c r="I7" s="28">
        <v>181.88</v>
      </c>
      <c r="J7" s="28">
        <v>186.01</v>
      </c>
      <c r="K7" s="28">
        <v>164.36</v>
      </c>
      <c r="L7" s="28">
        <v>153</v>
      </c>
      <c r="M7" s="28">
        <v>149.75</v>
      </c>
      <c r="N7" s="28">
        <v>144.37</v>
      </c>
      <c r="O7" s="28">
        <v>99</v>
      </c>
      <c r="P7" s="28">
        <v>103.82</v>
      </c>
      <c r="Q7" s="28">
        <v>100.39</v>
      </c>
      <c r="R7" s="28">
        <v>156.47999999999999</v>
      </c>
      <c r="S7" s="28">
        <v>164.12</v>
      </c>
      <c r="T7" s="28">
        <v>152.55000000000001</v>
      </c>
      <c r="U7" s="28">
        <v>163.32</v>
      </c>
      <c r="V7" s="28">
        <v>150</v>
      </c>
      <c r="W7" s="28">
        <v>164.79</v>
      </c>
      <c r="X7" s="28">
        <v>158.02000000000001</v>
      </c>
      <c r="Y7" s="28">
        <v>157.44999999999999</v>
      </c>
      <c r="Z7" s="29"/>
      <c r="AA7" s="30">
        <f>IF(SUM(B7:Z7)&lt;&gt;0,AVERAGEIF(B7:Z7,"&lt;&gt;"""),"")</f>
        <v>149.77291666666665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96.771000000000001</v>
      </c>
      <c r="C12" s="52">
        <v>81.584000000000003</v>
      </c>
      <c r="D12" s="52">
        <v>95.082999999999998</v>
      </c>
      <c r="E12" s="52">
        <v>82.167000000000002</v>
      </c>
      <c r="F12" s="52">
        <v>89.667000000000002</v>
      </c>
      <c r="G12" s="52">
        <v>101.916</v>
      </c>
      <c r="H12" s="52">
        <v>94.540999999999997</v>
      </c>
      <c r="I12" s="52">
        <v>19.402000000000001</v>
      </c>
      <c r="J12" s="52">
        <v>42.493000000000002</v>
      </c>
      <c r="K12" s="52">
        <v>1E-3</v>
      </c>
      <c r="L12" s="52">
        <v>33.334000000000003</v>
      </c>
      <c r="M12" s="52">
        <v>42.695</v>
      </c>
      <c r="N12" s="52">
        <v>36.415999999999997</v>
      </c>
      <c r="O12" s="52"/>
      <c r="P12" s="52"/>
      <c r="Q12" s="52"/>
      <c r="R12" s="52">
        <v>60.5</v>
      </c>
      <c r="S12" s="52">
        <v>61.850999999999999</v>
      </c>
      <c r="T12" s="52">
        <v>1E-3</v>
      </c>
      <c r="U12" s="52">
        <v>1E-3</v>
      </c>
      <c r="V12" s="52">
        <v>1E-3</v>
      </c>
      <c r="W12" s="52">
        <v>76.402000000000001</v>
      </c>
      <c r="X12" s="52">
        <v>50.165999999999997</v>
      </c>
      <c r="Y12" s="52">
        <v>57.732999999999997</v>
      </c>
      <c r="Z12" s="53"/>
      <c r="AA12" s="54">
        <f t="shared" si="0"/>
        <v>1122.7250000000001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11.557</v>
      </c>
      <c r="C14" s="57">
        <v>3.0270000000000001</v>
      </c>
      <c r="D14" s="57">
        <v>2.9179999999999997</v>
      </c>
      <c r="E14" s="57">
        <v>2.4290000000000003</v>
      </c>
      <c r="F14" s="57">
        <v>2.4120000000000004</v>
      </c>
      <c r="G14" s="57">
        <v>2.278</v>
      </c>
      <c r="H14" s="57">
        <v>6.2560000000000002</v>
      </c>
      <c r="I14" s="57">
        <v>8.8010000000000002</v>
      </c>
      <c r="J14" s="57">
        <v>5.5259999999999998</v>
      </c>
      <c r="K14" s="57">
        <v>1.3530000000000002</v>
      </c>
      <c r="L14" s="57">
        <v>0.98399999999999999</v>
      </c>
      <c r="M14" s="57">
        <v>4.9039999999999999</v>
      </c>
      <c r="N14" s="57">
        <v>21.064</v>
      </c>
      <c r="O14" s="57">
        <v>23.852</v>
      </c>
      <c r="P14" s="57">
        <v>10.118</v>
      </c>
      <c r="Q14" s="57">
        <v>0.72000000000000008</v>
      </c>
      <c r="R14" s="57">
        <v>0.94299999999999995</v>
      </c>
      <c r="S14" s="57">
        <v>1.7480000000000002</v>
      </c>
      <c r="T14" s="57">
        <v>0.61499999999999999</v>
      </c>
      <c r="U14" s="57">
        <v>0.58600000000000008</v>
      </c>
      <c r="V14" s="57">
        <v>9.5220000000000002</v>
      </c>
      <c r="W14" s="57">
        <v>24.233000000000001</v>
      </c>
      <c r="X14" s="57">
        <v>28.660999999999998</v>
      </c>
      <c r="Y14" s="57">
        <v>27.586000000000002</v>
      </c>
      <c r="Z14" s="58"/>
      <c r="AA14" s="59">
        <f t="shared" si="0"/>
        <v>202.09299999999999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108.328</v>
      </c>
      <c r="C16" s="62">
        <f t="shared" ref="C16:Z16" si="1">IF(LEN(C$2)&gt;0,SUM(C10:C15),"")</f>
        <v>84.611000000000004</v>
      </c>
      <c r="D16" s="62">
        <f t="shared" si="1"/>
        <v>98.001000000000005</v>
      </c>
      <c r="E16" s="62">
        <f t="shared" si="1"/>
        <v>84.596000000000004</v>
      </c>
      <c r="F16" s="62">
        <f t="shared" si="1"/>
        <v>92.079000000000008</v>
      </c>
      <c r="G16" s="62">
        <f t="shared" si="1"/>
        <v>104.194</v>
      </c>
      <c r="H16" s="62">
        <f t="shared" si="1"/>
        <v>100.797</v>
      </c>
      <c r="I16" s="62">
        <f t="shared" si="1"/>
        <v>28.203000000000003</v>
      </c>
      <c r="J16" s="62">
        <f t="shared" si="1"/>
        <v>48.019000000000005</v>
      </c>
      <c r="K16" s="62">
        <f t="shared" si="1"/>
        <v>1.3540000000000001</v>
      </c>
      <c r="L16" s="62">
        <f t="shared" si="1"/>
        <v>34.318000000000005</v>
      </c>
      <c r="M16" s="62">
        <f t="shared" si="1"/>
        <v>47.599000000000004</v>
      </c>
      <c r="N16" s="62">
        <f t="shared" si="1"/>
        <v>57.48</v>
      </c>
      <c r="O16" s="62">
        <f t="shared" si="1"/>
        <v>23.852</v>
      </c>
      <c r="P16" s="62">
        <f t="shared" si="1"/>
        <v>10.118</v>
      </c>
      <c r="Q16" s="62">
        <f t="shared" si="1"/>
        <v>0.72000000000000008</v>
      </c>
      <c r="R16" s="62">
        <f t="shared" si="1"/>
        <v>61.442999999999998</v>
      </c>
      <c r="S16" s="62">
        <f t="shared" si="1"/>
        <v>63.598999999999997</v>
      </c>
      <c r="T16" s="62">
        <f t="shared" si="1"/>
        <v>0.61599999999999999</v>
      </c>
      <c r="U16" s="62">
        <f t="shared" si="1"/>
        <v>0.58700000000000008</v>
      </c>
      <c r="V16" s="62">
        <f t="shared" si="1"/>
        <v>9.5229999999999997</v>
      </c>
      <c r="W16" s="62">
        <f t="shared" si="1"/>
        <v>100.63500000000001</v>
      </c>
      <c r="X16" s="62">
        <f t="shared" si="1"/>
        <v>78.826999999999998</v>
      </c>
      <c r="Y16" s="62">
        <f t="shared" si="1"/>
        <v>85.319000000000003</v>
      </c>
      <c r="Z16" s="63" t="str">
        <f t="shared" si="1"/>
        <v/>
      </c>
      <c r="AA16" s="64">
        <f>SUM(AA10:AA15)</f>
        <v>1324.8180000000002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3.411</v>
      </c>
      <c r="C20" s="77">
        <v>3.4180000000000001</v>
      </c>
      <c r="D20" s="77">
        <v>3.4180000000000001</v>
      </c>
      <c r="E20" s="77">
        <v>3.4089999999999998</v>
      </c>
      <c r="F20" s="77">
        <v>3.4260000000000002</v>
      </c>
      <c r="G20" s="77">
        <v>3.3980000000000001</v>
      </c>
      <c r="H20" s="77">
        <v>3.3679999999999999</v>
      </c>
      <c r="I20" s="77">
        <v>4.0759999999999996</v>
      </c>
      <c r="J20" s="77">
        <v>4.0469999999999997</v>
      </c>
      <c r="K20" s="77">
        <v>4.069</v>
      </c>
      <c r="L20" s="77">
        <v>4.0250000000000004</v>
      </c>
      <c r="M20" s="77">
        <v>4.0960000000000001</v>
      </c>
      <c r="N20" s="77">
        <v>4.0010000000000003</v>
      </c>
      <c r="O20" s="77"/>
      <c r="P20" s="77">
        <v>4.0650000000000004</v>
      </c>
      <c r="Q20" s="77">
        <v>4.0549999999999997</v>
      </c>
      <c r="R20" s="77">
        <v>4.0179999999999998</v>
      </c>
      <c r="S20" s="77">
        <v>3.105</v>
      </c>
      <c r="T20" s="77">
        <v>3.1869999999999998</v>
      </c>
      <c r="U20" s="77"/>
      <c r="V20" s="77">
        <v>3.3530000000000002</v>
      </c>
      <c r="W20" s="77">
        <v>3.3969999999999998</v>
      </c>
      <c r="X20" s="77">
        <v>3.4020000000000001</v>
      </c>
      <c r="Y20" s="77">
        <v>3.42</v>
      </c>
      <c r="Z20" s="78"/>
      <c r="AA20" s="79">
        <f t="shared" si="2"/>
        <v>80.164000000000001</v>
      </c>
    </row>
    <row r="21" spans="1:27" ht="24.95" customHeight="1" x14ac:dyDescent="0.2">
      <c r="A21" s="75" t="s">
        <v>16</v>
      </c>
      <c r="B21" s="80">
        <v>11.997</v>
      </c>
      <c r="C21" s="81">
        <v>11.439</v>
      </c>
      <c r="D21" s="81">
        <v>11.918999999999999</v>
      </c>
      <c r="E21" s="81">
        <v>12.118</v>
      </c>
      <c r="F21" s="81">
        <v>13.96</v>
      </c>
      <c r="G21" s="81">
        <v>7.363999999999999</v>
      </c>
      <c r="H21" s="81">
        <v>10.443</v>
      </c>
      <c r="I21" s="81">
        <v>8.3330000000000002</v>
      </c>
      <c r="J21" s="81">
        <v>9.4489999999999998</v>
      </c>
      <c r="K21" s="81">
        <v>38.441000000000003</v>
      </c>
      <c r="L21" s="81">
        <v>56.052000000000007</v>
      </c>
      <c r="M21" s="81">
        <v>81.98899999999999</v>
      </c>
      <c r="N21" s="81">
        <v>94.375999999999991</v>
      </c>
      <c r="O21" s="81">
        <v>9.0779999999999994</v>
      </c>
      <c r="P21" s="81">
        <v>13.472000000000001</v>
      </c>
      <c r="Q21" s="81">
        <v>9.8019999999999996</v>
      </c>
      <c r="R21" s="81">
        <v>13.213999999999999</v>
      </c>
      <c r="S21" s="81">
        <v>8.9409999999999989</v>
      </c>
      <c r="T21" s="81">
        <v>16.412000000000003</v>
      </c>
      <c r="U21" s="81">
        <v>25.862000000000002</v>
      </c>
      <c r="V21" s="81">
        <v>23.419</v>
      </c>
      <c r="W21" s="81">
        <v>27.321999999999999</v>
      </c>
      <c r="X21" s="81">
        <v>29.411999999999999</v>
      </c>
      <c r="Y21" s="81">
        <v>29.359000000000002</v>
      </c>
      <c r="Z21" s="78"/>
      <c r="AA21" s="79">
        <f t="shared" si="2"/>
        <v>574.17299999999989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15.407999999999999</v>
      </c>
      <c r="C25" s="88">
        <f t="shared" ref="C25:Z25" si="3">IF(LEN(C$2)&gt;0,SUM(C19:C24),"")</f>
        <v>14.856999999999999</v>
      </c>
      <c r="D25" s="88">
        <f t="shared" si="3"/>
        <v>15.337</v>
      </c>
      <c r="E25" s="88">
        <f t="shared" si="3"/>
        <v>15.527000000000001</v>
      </c>
      <c r="F25" s="88">
        <f t="shared" si="3"/>
        <v>17.386000000000003</v>
      </c>
      <c r="G25" s="88">
        <f t="shared" si="3"/>
        <v>10.761999999999999</v>
      </c>
      <c r="H25" s="88">
        <f t="shared" si="3"/>
        <v>13.811</v>
      </c>
      <c r="I25" s="88">
        <f t="shared" si="3"/>
        <v>12.408999999999999</v>
      </c>
      <c r="J25" s="88">
        <f t="shared" si="3"/>
        <v>13.495999999999999</v>
      </c>
      <c r="K25" s="88">
        <f t="shared" si="3"/>
        <v>42.510000000000005</v>
      </c>
      <c r="L25" s="88">
        <f t="shared" si="3"/>
        <v>60.077000000000005</v>
      </c>
      <c r="M25" s="88">
        <f t="shared" si="3"/>
        <v>86.084999999999994</v>
      </c>
      <c r="N25" s="88">
        <f t="shared" si="3"/>
        <v>98.376999999999995</v>
      </c>
      <c r="O25" s="88">
        <f t="shared" si="3"/>
        <v>9.0779999999999994</v>
      </c>
      <c r="P25" s="88">
        <f t="shared" si="3"/>
        <v>17.537000000000003</v>
      </c>
      <c r="Q25" s="88">
        <f t="shared" si="3"/>
        <v>13.856999999999999</v>
      </c>
      <c r="R25" s="88">
        <f t="shared" si="3"/>
        <v>17.231999999999999</v>
      </c>
      <c r="S25" s="88">
        <f t="shared" si="3"/>
        <v>12.045999999999999</v>
      </c>
      <c r="T25" s="88">
        <f t="shared" si="3"/>
        <v>19.599000000000004</v>
      </c>
      <c r="U25" s="88">
        <f t="shared" si="3"/>
        <v>25.862000000000002</v>
      </c>
      <c r="V25" s="88">
        <f t="shared" si="3"/>
        <v>26.772000000000002</v>
      </c>
      <c r="W25" s="88">
        <f t="shared" si="3"/>
        <v>30.718999999999998</v>
      </c>
      <c r="X25" s="88">
        <f t="shared" si="3"/>
        <v>32.814</v>
      </c>
      <c r="Y25" s="88">
        <f t="shared" si="3"/>
        <v>32.779000000000003</v>
      </c>
      <c r="Z25" s="89" t="str">
        <f t="shared" si="3"/>
        <v/>
      </c>
      <c r="AA25" s="90">
        <f>SUM(AA19:AA24)</f>
        <v>654.33699999999988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123.736</v>
      </c>
      <c r="C29" s="77">
        <v>99.468000000000004</v>
      </c>
      <c r="D29" s="77">
        <v>113.33799999999999</v>
      </c>
      <c r="E29" s="77">
        <v>100.123</v>
      </c>
      <c r="F29" s="77">
        <v>109.465</v>
      </c>
      <c r="G29" s="77">
        <v>114.956</v>
      </c>
      <c r="H29" s="77">
        <v>114.608</v>
      </c>
      <c r="I29" s="77">
        <v>40.612000000000002</v>
      </c>
      <c r="J29" s="77">
        <v>61.515000000000001</v>
      </c>
      <c r="K29" s="77">
        <v>43.863999999999997</v>
      </c>
      <c r="L29" s="77">
        <v>94.394999999999996</v>
      </c>
      <c r="M29" s="77">
        <v>133.684</v>
      </c>
      <c r="N29" s="77">
        <v>155.857</v>
      </c>
      <c r="O29" s="77">
        <v>32.93</v>
      </c>
      <c r="P29" s="77">
        <v>27.655000000000001</v>
      </c>
      <c r="Q29" s="77">
        <v>14.577</v>
      </c>
      <c r="R29" s="77">
        <v>78.674999999999997</v>
      </c>
      <c r="S29" s="77">
        <v>75.644999999999996</v>
      </c>
      <c r="T29" s="77">
        <v>20.215</v>
      </c>
      <c r="U29" s="77">
        <v>26.449000000000002</v>
      </c>
      <c r="V29" s="77">
        <v>36.295000000000002</v>
      </c>
      <c r="W29" s="77">
        <v>131.35400000000001</v>
      </c>
      <c r="X29" s="77">
        <v>111.64100000000001</v>
      </c>
      <c r="Y29" s="77">
        <v>118.098</v>
      </c>
      <c r="Z29" s="78"/>
      <c r="AA29" s="79">
        <f>SUM(B29:Z29)</f>
        <v>1979.155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123.736</v>
      </c>
      <c r="C31" s="62">
        <f t="shared" ref="C31:Z31" si="4">IF(LEN(C$2)&gt;0,SUM(C28:C30),"")</f>
        <v>99.468000000000004</v>
      </c>
      <c r="D31" s="62">
        <f t="shared" si="4"/>
        <v>113.33799999999999</v>
      </c>
      <c r="E31" s="62">
        <f t="shared" si="4"/>
        <v>100.123</v>
      </c>
      <c r="F31" s="62">
        <f t="shared" si="4"/>
        <v>109.465</v>
      </c>
      <c r="G31" s="62">
        <f t="shared" si="4"/>
        <v>114.956</v>
      </c>
      <c r="H31" s="62">
        <f t="shared" si="4"/>
        <v>114.608</v>
      </c>
      <c r="I31" s="62">
        <f t="shared" si="4"/>
        <v>40.612000000000002</v>
      </c>
      <c r="J31" s="62">
        <f t="shared" si="4"/>
        <v>61.515000000000001</v>
      </c>
      <c r="K31" s="62">
        <f t="shared" si="4"/>
        <v>43.863999999999997</v>
      </c>
      <c r="L31" s="62">
        <f t="shared" si="4"/>
        <v>94.394999999999996</v>
      </c>
      <c r="M31" s="62">
        <f t="shared" si="4"/>
        <v>133.684</v>
      </c>
      <c r="N31" s="62">
        <f t="shared" si="4"/>
        <v>155.857</v>
      </c>
      <c r="O31" s="62">
        <f t="shared" si="4"/>
        <v>32.93</v>
      </c>
      <c r="P31" s="62">
        <f t="shared" si="4"/>
        <v>27.655000000000001</v>
      </c>
      <c r="Q31" s="62">
        <f t="shared" si="4"/>
        <v>14.577</v>
      </c>
      <c r="R31" s="62">
        <f t="shared" si="4"/>
        <v>78.674999999999997</v>
      </c>
      <c r="S31" s="62">
        <f t="shared" si="4"/>
        <v>75.644999999999996</v>
      </c>
      <c r="T31" s="62">
        <f t="shared" si="4"/>
        <v>20.215</v>
      </c>
      <c r="U31" s="62">
        <f t="shared" si="4"/>
        <v>26.449000000000002</v>
      </c>
      <c r="V31" s="62">
        <f t="shared" si="4"/>
        <v>36.295000000000002</v>
      </c>
      <c r="W31" s="62">
        <f t="shared" si="4"/>
        <v>131.35400000000001</v>
      </c>
      <c r="X31" s="62">
        <f t="shared" si="4"/>
        <v>111.64100000000001</v>
      </c>
      <c r="Y31" s="62">
        <f t="shared" si="4"/>
        <v>118.098</v>
      </c>
      <c r="Z31" s="63" t="str">
        <f t="shared" si="4"/>
        <v/>
      </c>
      <c r="AA31" s="64">
        <f>SUM(AA28:AA30)</f>
        <v>1979.155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123.736</v>
      </c>
      <c r="C51" s="88">
        <f t="shared" si="10"/>
        <v>99.468000000000004</v>
      </c>
      <c r="D51" s="88">
        <f t="shared" si="10"/>
        <v>113.33800000000001</v>
      </c>
      <c r="E51" s="88">
        <f t="shared" si="10"/>
        <v>100.123</v>
      </c>
      <c r="F51" s="88">
        <f t="shared" si="10"/>
        <v>109.465</v>
      </c>
      <c r="G51" s="88">
        <f t="shared" si="10"/>
        <v>114.956</v>
      </c>
      <c r="H51" s="88">
        <f t="shared" si="10"/>
        <v>114.608</v>
      </c>
      <c r="I51" s="88">
        <f t="shared" si="10"/>
        <v>40.612000000000002</v>
      </c>
      <c r="J51" s="88">
        <f t="shared" si="10"/>
        <v>61.515000000000001</v>
      </c>
      <c r="K51" s="88">
        <f t="shared" si="10"/>
        <v>43.864000000000004</v>
      </c>
      <c r="L51" s="88">
        <f t="shared" si="10"/>
        <v>94.39500000000001</v>
      </c>
      <c r="M51" s="88">
        <f t="shared" si="10"/>
        <v>133.684</v>
      </c>
      <c r="N51" s="88">
        <f t="shared" si="10"/>
        <v>155.857</v>
      </c>
      <c r="O51" s="88">
        <f t="shared" si="10"/>
        <v>32.93</v>
      </c>
      <c r="P51" s="88">
        <f t="shared" si="10"/>
        <v>27.655000000000001</v>
      </c>
      <c r="Q51" s="88">
        <f t="shared" si="10"/>
        <v>14.577</v>
      </c>
      <c r="R51" s="88">
        <f t="shared" si="10"/>
        <v>78.674999999999997</v>
      </c>
      <c r="S51" s="88">
        <f t="shared" si="10"/>
        <v>75.644999999999996</v>
      </c>
      <c r="T51" s="88">
        <f t="shared" si="10"/>
        <v>20.215000000000003</v>
      </c>
      <c r="U51" s="88">
        <f t="shared" si="10"/>
        <v>26.449000000000002</v>
      </c>
      <c r="V51" s="88">
        <f t="shared" si="10"/>
        <v>36.295000000000002</v>
      </c>
      <c r="W51" s="88">
        <f t="shared" si="10"/>
        <v>131.35400000000001</v>
      </c>
      <c r="X51" s="88">
        <f t="shared" si="10"/>
        <v>111.64099999999999</v>
      </c>
      <c r="Y51" s="88">
        <f t="shared" si="10"/>
        <v>118.09800000000001</v>
      </c>
      <c r="Z51" s="89" t="str">
        <f t="shared" si="10"/>
        <v/>
      </c>
      <c r="AA51" s="104">
        <f>SUM(B51:Z51)</f>
        <v>1979.155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44988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123.72</v>
      </c>
      <c r="C4" s="18">
        <v>99.483000000000004</v>
      </c>
      <c r="D4" s="18">
        <v>113.36000000000001</v>
      </c>
      <c r="E4" s="18">
        <v>100.075</v>
      </c>
      <c r="F4" s="18">
        <v>109.47</v>
      </c>
      <c r="G4" s="18">
        <v>114.97599999999998</v>
      </c>
      <c r="H4" s="18">
        <v>114.65600000000001</v>
      </c>
      <c r="I4" s="18">
        <v>40.612000000000002</v>
      </c>
      <c r="J4" s="18">
        <v>61.515000000000001</v>
      </c>
      <c r="K4" s="18">
        <v>43.863999999999997</v>
      </c>
      <c r="L4" s="18">
        <v>94.426999999999992</v>
      </c>
      <c r="M4" s="18">
        <v>133.70100000000002</v>
      </c>
      <c r="N4" s="18">
        <v>155.81599999999997</v>
      </c>
      <c r="O4" s="18">
        <v>32.93</v>
      </c>
      <c r="P4" s="18">
        <v>27.655000000000001</v>
      </c>
      <c r="Q4" s="18">
        <v>14.577000000000002</v>
      </c>
      <c r="R4" s="18">
        <v>78.668999999999997</v>
      </c>
      <c r="S4" s="18">
        <v>75.640000000000015</v>
      </c>
      <c r="T4" s="18">
        <v>20.215</v>
      </c>
      <c r="U4" s="18">
        <v>26.448999999999998</v>
      </c>
      <c r="V4" s="18">
        <v>36.295000000000002</v>
      </c>
      <c r="W4" s="18">
        <v>131.36100000000002</v>
      </c>
      <c r="X4" s="18">
        <v>111.63699999999999</v>
      </c>
      <c r="Y4" s="18">
        <v>118.06099999999999</v>
      </c>
      <c r="Z4" s="19"/>
      <c r="AA4" s="20">
        <f>SUM(B4:Z4)</f>
        <v>1979.1640000000002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150</v>
      </c>
      <c r="C7" s="28">
        <v>146.79</v>
      </c>
      <c r="D7" s="28">
        <v>146.41</v>
      </c>
      <c r="E7" s="28">
        <v>143.86000000000001</v>
      </c>
      <c r="F7" s="28">
        <v>145.76</v>
      </c>
      <c r="G7" s="28">
        <v>149.22999999999999</v>
      </c>
      <c r="H7" s="28">
        <v>163.19</v>
      </c>
      <c r="I7" s="28">
        <v>181.88</v>
      </c>
      <c r="J7" s="28">
        <v>186.01</v>
      </c>
      <c r="K7" s="28">
        <v>164.36</v>
      </c>
      <c r="L7" s="28">
        <v>153</v>
      </c>
      <c r="M7" s="28">
        <v>149.75</v>
      </c>
      <c r="N7" s="28">
        <v>144.37</v>
      </c>
      <c r="O7" s="28">
        <v>99</v>
      </c>
      <c r="P7" s="28">
        <v>103.82</v>
      </c>
      <c r="Q7" s="28">
        <v>100.39</v>
      </c>
      <c r="R7" s="28">
        <v>156.47999999999999</v>
      </c>
      <c r="S7" s="28">
        <v>164.12</v>
      </c>
      <c r="T7" s="28">
        <v>152.55000000000001</v>
      </c>
      <c r="U7" s="28">
        <v>163.32</v>
      </c>
      <c r="V7" s="28">
        <v>150</v>
      </c>
      <c r="W7" s="28">
        <v>164.79</v>
      </c>
      <c r="X7" s="28">
        <v>158.02000000000001</v>
      </c>
      <c r="Y7" s="28">
        <v>157.44999999999999</v>
      </c>
      <c r="Z7" s="29"/>
      <c r="AA7" s="30">
        <f>IF(SUM(B7:Z7)&lt;&gt;0,AVERAGEIF(B7:Z7,"&lt;&gt;"""),"")</f>
        <v>149.77291666666665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0.25</v>
      </c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0.25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0.25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0.25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0.23100000000000001</v>
      </c>
      <c r="C20" s="77">
        <v>3.2729999999999997</v>
      </c>
      <c r="D20" s="77">
        <v>1.4650000000000001</v>
      </c>
      <c r="E20" s="77">
        <v>7.0549999999999997</v>
      </c>
      <c r="F20" s="77">
        <v>1.4420000000000002</v>
      </c>
      <c r="G20" s="77">
        <v>0.246</v>
      </c>
      <c r="H20" s="77">
        <v>3.4289999999999998</v>
      </c>
      <c r="I20" s="77">
        <v>11.434000000000001</v>
      </c>
      <c r="J20" s="77">
        <v>12.4</v>
      </c>
      <c r="K20" s="77">
        <v>12.891999999999999</v>
      </c>
      <c r="L20" s="77">
        <v>5.5939999999999994</v>
      </c>
      <c r="M20" s="77">
        <v>8.2390000000000008</v>
      </c>
      <c r="N20" s="77">
        <v>10.608000000000001</v>
      </c>
      <c r="O20" s="77">
        <v>16.079000000000001</v>
      </c>
      <c r="P20" s="77">
        <v>10.030000000000001</v>
      </c>
      <c r="Q20" s="77">
        <v>5.649</v>
      </c>
      <c r="R20" s="77">
        <v>3.3050000000000002</v>
      </c>
      <c r="S20" s="77">
        <v>3.2520000000000002</v>
      </c>
      <c r="T20" s="77">
        <v>13.934000000000001</v>
      </c>
      <c r="U20" s="77">
        <v>14.946999999999999</v>
      </c>
      <c r="V20" s="77">
        <v>17.585999999999999</v>
      </c>
      <c r="W20" s="77">
        <v>2.548</v>
      </c>
      <c r="X20" s="77">
        <v>1.6759999999999999</v>
      </c>
      <c r="Y20" s="77">
        <v>1.639</v>
      </c>
      <c r="Z20" s="78"/>
      <c r="AA20" s="79">
        <f t="shared" si="2"/>
        <v>168.95300000000003</v>
      </c>
    </row>
    <row r="21" spans="1:27" ht="24.95" customHeight="1" x14ac:dyDescent="0.2">
      <c r="A21" s="75" t="s">
        <v>16</v>
      </c>
      <c r="B21" s="80">
        <v>2.9889999999999999</v>
      </c>
      <c r="C21" s="81">
        <v>4.3099999999999996</v>
      </c>
      <c r="D21" s="81">
        <v>3.6950000000000003</v>
      </c>
      <c r="E21" s="81">
        <v>3.62</v>
      </c>
      <c r="F21" s="81">
        <v>3.7279999999999998</v>
      </c>
      <c r="G21" s="81">
        <v>6.13</v>
      </c>
      <c r="H21" s="81">
        <v>7.827</v>
      </c>
      <c r="I21" s="81">
        <v>29.177999999999997</v>
      </c>
      <c r="J21" s="81">
        <v>49.115000000000002</v>
      </c>
      <c r="K21" s="81">
        <v>30.972000000000001</v>
      </c>
      <c r="L21" s="81">
        <v>9.0329999999999995</v>
      </c>
      <c r="M21" s="81">
        <v>8.5620000000000012</v>
      </c>
      <c r="N21" s="81">
        <v>6.008</v>
      </c>
      <c r="O21" s="81">
        <v>16.600999999999996</v>
      </c>
      <c r="P21" s="81">
        <v>17.625</v>
      </c>
      <c r="Q21" s="81">
        <v>8.9280000000000008</v>
      </c>
      <c r="R21" s="81">
        <v>2.1639999999999997</v>
      </c>
      <c r="S21" s="81">
        <v>4.8879999999999999</v>
      </c>
      <c r="T21" s="81">
        <v>6.2810000000000006</v>
      </c>
      <c r="U21" s="81">
        <v>11.501999999999999</v>
      </c>
      <c r="V21" s="81">
        <v>18.708999999999996</v>
      </c>
      <c r="W21" s="81">
        <v>2.0129999999999999</v>
      </c>
      <c r="X21" s="81">
        <v>2.161</v>
      </c>
      <c r="Y21" s="81">
        <v>4.1219999999999999</v>
      </c>
      <c r="Z21" s="78"/>
      <c r="AA21" s="79">
        <f t="shared" si="2"/>
        <v>260.161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3.2199999999999998</v>
      </c>
      <c r="C25" s="88">
        <f t="shared" si="3"/>
        <v>7.5829999999999993</v>
      </c>
      <c r="D25" s="88">
        <f t="shared" si="3"/>
        <v>5.16</v>
      </c>
      <c r="E25" s="88">
        <f t="shared" si="3"/>
        <v>10.675000000000001</v>
      </c>
      <c r="F25" s="88">
        <f t="shared" si="3"/>
        <v>5.17</v>
      </c>
      <c r="G25" s="88">
        <f t="shared" si="3"/>
        <v>6.3759999999999994</v>
      </c>
      <c r="H25" s="88">
        <f t="shared" si="3"/>
        <v>11.256</v>
      </c>
      <c r="I25" s="88">
        <f t="shared" si="3"/>
        <v>40.611999999999995</v>
      </c>
      <c r="J25" s="88">
        <f t="shared" si="3"/>
        <v>61.515000000000001</v>
      </c>
      <c r="K25" s="88">
        <f t="shared" si="3"/>
        <v>43.864000000000004</v>
      </c>
      <c r="L25" s="88">
        <f t="shared" si="3"/>
        <v>14.626999999999999</v>
      </c>
      <c r="M25" s="88">
        <f t="shared" si="3"/>
        <v>16.801000000000002</v>
      </c>
      <c r="N25" s="88">
        <f t="shared" si="3"/>
        <v>16.616</v>
      </c>
      <c r="O25" s="88">
        <f t="shared" si="3"/>
        <v>32.679999999999993</v>
      </c>
      <c r="P25" s="88">
        <f t="shared" si="3"/>
        <v>27.655000000000001</v>
      </c>
      <c r="Q25" s="88">
        <f t="shared" si="3"/>
        <v>14.577000000000002</v>
      </c>
      <c r="R25" s="88">
        <f t="shared" si="3"/>
        <v>5.4689999999999994</v>
      </c>
      <c r="S25" s="88">
        <f t="shared" si="3"/>
        <v>8.14</v>
      </c>
      <c r="T25" s="88">
        <f t="shared" si="3"/>
        <v>20.215000000000003</v>
      </c>
      <c r="U25" s="88">
        <f t="shared" si="3"/>
        <v>26.448999999999998</v>
      </c>
      <c r="V25" s="88">
        <f t="shared" si="3"/>
        <v>36.294999999999995</v>
      </c>
      <c r="W25" s="88">
        <f t="shared" si="3"/>
        <v>4.5609999999999999</v>
      </c>
      <c r="X25" s="88">
        <f t="shared" si="3"/>
        <v>3.8369999999999997</v>
      </c>
      <c r="Y25" s="88">
        <f t="shared" si="3"/>
        <v>5.7610000000000001</v>
      </c>
      <c r="Z25" s="89">
        <f t="shared" si="3"/>
        <v>0</v>
      </c>
      <c r="AA25" s="90">
        <f t="shared" si="3"/>
        <v>429.11400000000003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3.22</v>
      </c>
      <c r="C29" s="77">
        <v>7.5830000000000002</v>
      </c>
      <c r="D29" s="77">
        <v>5.16</v>
      </c>
      <c r="E29" s="77">
        <v>10.675000000000001</v>
      </c>
      <c r="F29" s="77">
        <v>5.17</v>
      </c>
      <c r="G29" s="77">
        <v>6.3760000000000003</v>
      </c>
      <c r="H29" s="77">
        <v>11.256</v>
      </c>
      <c r="I29" s="77">
        <v>40.612000000000002</v>
      </c>
      <c r="J29" s="77">
        <v>61.515000000000001</v>
      </c>
      <c r="K29" s="77">
        <v>43.863999999999997</v>
      </c>
      <c r="L29" s="77">
        <v>14.627000000000001</v>
      </c>
      <c r="M29" s="77">
        <v>16.800999999999998</v>
      </c>
      <c r="N29" s="77">
        <v>16.616</v>
      </c>
      <c r="O29" s="77">
        <v>32.93</v>
      </c>
      <c r="P29" s="77">
        <v>27.655000000000001</v>
      </c>
      <c r="Q29" s="77">
        <v>14.577</v>
      </c>
      <c r="R29" s="77">
        <v>5.4690000000000003</v>
      </c>
      <c r="S29" s="77">
        <v>8.14</v>
      </c>
      <c r="T29" s="77">
        <v>20.215</v>
      </c>
      <c r="U29" s="77">
        <v>26.449000000000002</v>
      </c>
      <c r="V29" s="77">
        <v>36.295000000000002</v>
      </c>
      <c r="W29" s="77">
        <v>4.5609999999999999</v>
      </c>
      <c r="X29" s="77">
        <v>3.8370000000000002</v>
      </c>
      <c r="Y29" s="77">
        <v>5.7610000000000001</v>
      </c>
      <c r="Z29" s="78"/>
      <c r="AA29" s="79">
        <f>SUM(B29:Z29)</f>
        <v>429.36400000000003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3.22</v>
      </c>
      <c r="C31" s="62">
        <f t="shared" si="4"/>
        <v>7.5830000000000002</v>
      </c>
      <c r="D31" s="62">
        <f t="shared" si="4"/>
        <v>5.16</v>
      </c>
      <c r="E31" s="62">
        <f t="shared" si="4"/>
        <v>10.675000000000001</v>
      </c>
      <c r="F31" s="62">
        <f t="shared" si="4"/>
        <v>5.17</v>
      </c>
      <c r="G31" s="62">
        <f t="shared" si="4"/>
        <v>6.3760000000000003</v>
      </c>
      <c r="H31" s="62">
        <f t="shared" si="4"/>
        <v>11.256</v>
      </c>
      <c r="I31" s="62">
        <f t="shared" si="4"/>
        <v>40.612000000000002</v>
      </c>
      <c r="J31" s="62">
        <f t="shared" si="4"/>
        <v>61.515000000000001</v>
      </c>
      <c r="K31" s="62">
        <f t="shared" si="4"/>
        <v>43.863999999999997</v>
      </c>
      <c r="L31" s="62">
        <f t="shared" si="4"/>
        <v>14.627000000000001</v>
      </c>
      <c r="M31" s="62">
        <f t="shared" si="4"/>
        <v>16.800999999999998</v>
      </c>
      <c r="N31" s="62">
        <f t="shared" si="4"/>
        <v>16.616</v>
      </c>
      <c r="O31" s="62">
        <f t="shared" si="4"/>
        <v>32.93</v>
      </c>
      <c r="P31" s="62">
        <f t="shared" si="4"/>
        <v>27.655000000000001</v>
      </c>
      <c r="Q31" s="62">
        <f t="shared" si="4"/>
        <v>14.577</v>
      </c>
      <c r="R31" s="62">
        <f t="shared" si="4"/>
        <v>5.4690000000000003</v>
      </c>
      <c r="S31" s="62">
        <f t="shared" si="4"/>
        <v>8.14</v>
      </c>
      <c r="T31" s="62">
        <f t="shared" si="4"/>
        <v>20.215</v>
      </c>
      <c r="U31" s="62">
        <f t="shared" si="4"/>
        <v>26.449000000000002</v>
      </c>
      <c r="V31" s="62">
        <f t="shared" si="4"/>
        <v>36.295000000000002</v>
      </c>
      <c r="W31" s="62">
        <f t="shared" si="4"/>
        <v>4.5609999999999999</v>
      </c>
      <c r="X31" s="62">
        <f t="shared" si="4"/>
        <v>3.8370000000000002</v>
      </c>
      <c r="Y31" s="62">
        <f t="shared" si="4"/>
        <v>5.7610000000000001</v>
      </c>
      <c r="Z31" s="63">
        <f t="shared" si="4"/>
        <v>0</v>
      </c>
      <c r="AA31" s="64">
        <f t="shared" si="4"/>
        <v>429.36400000000003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120.5</v>
      </c>
      <c r="C38" s="99">
        <v>91.9</v>
      </c>
      <c r="D38" s="99">
        <v>108.2</v>
      </c>
      <c r="E38" s="99">
        <v>89.4</v>
      </c>
      <c r="F38" s="99">
        <v>104.3</v>
      </c>
      <c r="G38" s="99">
        <v>108.6</v>
      </c>
      <c r="H38" s="99">
        <v>103.4</v>
      </c>
      <c r="I38" s="99"/>
      <c r="J38" s="99"/>
      <c r="K38" s="99"/>
      <c r="L38" s="99">
        <v>79.8</v>
      </c>
      <c r="M38" s="99">
        <v>116.9</v>
      </c>
      <c r="N38" s="99">
        <v>139.19999999999999</v>
      </c>
      <c r="O38" s="99"/>
      <c r="P38" s="99"/>
      <c r="Q38" s="99"/>
      <c r="R38" s="99">
        <v>73.2</v>
      </c>
      <c r="S38" s="99">
        <v>67.5</v>
      </c>
      <c r="T38" s="99"/>
      <c r="U38" s="99"/>
      <c r="V38" s="99"/>
      <c r="W38" s="99">
        <v>126.8</v>
      </c>
      <c r="X38" s="99">
        <v>107.8</v>
      </c>
      <c r="Y38" s="99">
        <v>112.3</v>
      </c>
      <c r="Z38" s="100"/>
      <c r="AA38" s="79">
        <f t="shared" si="5"/>
        <v>1549.7999999999997</v>
      </c>
    </row>
    <row r="39" spans="1:27" ht="30" customHeight="1" thickBot="1" x14ac:dyDescent="0.25">
      <c r="A39" s="86" t="s">
        <v>45</v>
      </c>
      <c r="B39" s="87">
        <f t="shared" ref="B39:Z39" si="6">SUM(B34:B38)</f>
        <v>120.5</v>
      </c>
      <c r="C39" s="88">
        <f t="shared" si="6"/>
        <v>91.9</v>
      </c>
      <c r="D39" s="88">
        <f t="shared" si="6"/>
        <v>108.2</v>
      </c>
      <c r="E39" s="88">
        <f t="shared" si="6"/>
        <v>89.4</v>
      </c>
      <c r="F39" s="88">
        <f t="shared" si="6"/>
        <v>104.3</v>
      </c>
      <c r="G39" s="88">
        <f t="shared" si="6"/>
        <v>108.6</v>
      </c>
      <c r="H39" s="88">
        <f t="shared" si="6"/>
        <v>103.4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79.8</v>
      </c>
      <c r="M39" s="88">
        <f t="shared" si="6"/>
        <v>116.9</v>
      </c>
      <c r="N39" s="88">
        <f t="shared" si="6"/>
        <v>139.19999999999999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73.2</v>
      </c>
      <c r="S39" s="88">
        <f t="shared" si="6"/>
        <v>67.5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126.8</v>
      </c>
      <c r="X39" s="88">
        <f t="shared" si="6"/>
        <v>107.8</v>
      </c>
      <c r="Y39" s="88">
        <f t="shared" si="6"/>
        <v>112.3</v>
      </c>
      <c r="Z39" s="89">
        <f t="shared" si="6"/>
        <v>0</v>
      </c>
      <c r="AA39" s="90">
        <f t="shared" si="5"/>
        <v>1549.7999999999997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120.5</v>
      </c>
      <c r="C46" s="99">
        <v>91.9</v>
      </c>
      <c r="D46" s="99">
        <v>108.2</v>
      </c>
      <c r="E46" s="99">
        <v>89.4</v>
      </c>
      <c r="F46" s="99">
        <v>104.3</v>
      </c>
      <c r="G46" s="99">
        <v>108.6</v>
      </c>
      <c r="H46" s="99">
        <v>103.4</v>
      </c>
      <c r="I46" s="99"/>
      <c r="J46" s="99"/>
      <c r="K46" s="99"/>
      <c r="L46" s="99">
        <v>79.8</v>
      </c>
      <c r="M46" s="99">
        <v>116.9</v>
      </c>
      <c r="N46" s="99">
        <v>139.19999999999999</v>
      </c>
      <c r="O46" s="99"/>
      <c r="P46" s="99"/>
      <c r="Q46" s="99"/>
      <c r="R46" s="99">
        <v>73.2</v>
      </c>
      <c r="S46" s="99">
        <v>67.5</v>
      </c>
      <c r="T46" s="99"/>
      <c r="U46" s="99"/>
      <c r="V46" s="99"/>
      <c r="W46" s="99">
        <v>126.8</v>
      </c>
      <c r="X46" s="99">
        <v>107.8</v>
      </c>
      <c r="Y46" s="99">
        <v>112.3</v>
      </c>
      <c r="Z46" s="100"/>
      <c r="AA46" s="79">
        <f t="shared" si="7"/>
        <v>1549.7999999999997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120.5</v>
      </c>
      <c r="C48" s="88">
        <f t="shared" ref="C48:Z48" si="8">SUM(C42:C47)</f>
        <v>91.9</v>
      </c>
      <c r="D48" s="88">
        <f t="shared" si="8"/>
        <v>108.2</v>
      </c>
      <c r="E48" s="88">
        <f t="shared" si="8"/>
        <v>89.4</v>
      </c>
      <c r="F48" s="88">
        <f t="shared" si="8"/>
        <v>104.3</v>
      </c>
      <c r="G48" s="88">
        <f t="shared" si="8"/>
        <v>108.6</v>
      </c>
      <c r="H48" s="88">
        <f t="shared" si="8"/>
        <v>103.4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79.8</v>
      </c>
      <c r="M48" s="88">
        <f t="shared" si="8"/>
        <v>116.9</v>
      </c>
      <c r="N48" s="88">
        <f t="shared" si="8"/>
        <v>139.19999999999999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73.2</v>
      </c>
      <c r="S48" s="88">
        <f t="shared" si="8"/>
        <v>67.5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126.8</v>
      </c>
      <c r="X48" s="88">
        <f t="shared" si="8"/>
        <v>107.8</v>
      </c>
      <c r="Y48" s="88">
        <f t="shared" si="8"/>
        <v>112.3</v>
      </c>
      <c r="Z48" s="89">
        <f t="shared" si="8"/>
        <v>0</v>
      </c>
      <c r="AA48" s="90">
        <f t="shared" si="7"/>
        <v>1549.7999999999997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123.72</v>
      </c>
      <c r="C51" s="88">
        <f t="shared" si="10"/>
        <v>99.483000000000004</v>
      </c>
      <c r="D51" s="88">
        <f t="shared" si="10"/>
        <v>113.36</v>
      </c>
      <c r="E51" s="88">
        <f t="shared" si="10"/>
        <v>100.075</v>
      </c>
      <c r="F51" s="88">
        <f t="shared" si="10"/>
        <v>109.47</v>
      </c>
      <c r="G51" s="88">
        <f t="shared" si="10"/>
        <v>114.976</v>
      </c>
      <c r="H51" s="88">
        <f t="shared" si="10"/>
        <v>114.65600000000001</v>
      </c>
      <c r="I51" s="88">
        <f t="shared" si="10"/>
        <v>40.611999999999995</v>
      </c>
      <c r="J51" s="88">
        <f t="shared" si="10"/>
        <v>61.515000000000001</v>
      </c>
      <c r="K51" s="88">
        <f t="shared" si="10"/>
        <v>43.864000000000004</v>
      </c>
      <c r="L51" s="88">
        <f t="shared" si="10"/>
        <v>94.426999999999992</v>
      </c>
      <c r="M51" s="88">
        <f t="shared" si="10"/>
        <v>133.70100000000002</v>
      </c>
      <c r="N51" s="88">
        <f t="shared" si="10"/>
        <v>155.81599999999997</v>
      </c>
      <c r="O51" s="88">
        <f t="shared" si="10"/>
        <v>32.929999999999993</v>
      </c>
      <c r="P51" s="88">
        <f t="shared" si="10"/>
        <v>27.655000000000001</v>
      </c>
      <c r="Q51" s="88">
        <f t="shared" si="10"/>
        <v>14.577000000000002</v>
      </c>
      <c r="R51" s="88">
        <f t="shared" si="10"/>
        <v>78.668999999999997</v>
      </c>
      <c r="S51" s="88">
        <f t="shared" si="10"/>
        <v>75.64</v>
      </c>
      <c r="T51" s="88">
        <f t="shared" si="10"/>
        <v>20.215000000000003</v>
      </c>
      <c r="U51" s="88">
        <f t="shared" si="10"/>
        <v>26.448999999999998</v>
      </c>
      <c r="V51" s="88">
        <f t="shared" si="10"/>
        <v>36.294999999999995</v>
      </c>
      <c r="W51" s="88">
        <f t="shared" si="10"/>
        <v>131.36099999999999</v>
      </c>
      <c r="X51" s="88">
        <f t="shared" si="10"/>
        <v>111.637</v>
      </c>
      <c r="Y51" s="88">
        <f t="shared" si="10"/>
        <v>118.06099999999999</v>
      </c>
      <c r="Z51" s="89">
        <f t="shared" si="10"/>
        <v>0</v>
      </c>
      <c r="AA51" s="104">
        <f>SUM(B51:Z51)</f>
        <v>1979.1640000000002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120.5</v>
      </c>
      <c r="C4" s="18">
        <v>91.9</v>
      </c>
      <c r="D4" s="18">
        <v>108.2</v>
      </c>
      <c r="E4" s="18">
        <v>89.4</v>
      </c>
      <c r="F4" s="18">
        <v>104.3</v>
      </c>
      <c r="G4" s="18">
        <v>108.6</v>
      </c>
      <c r="H4" s="18">
        <v>103.4</v>
      </c>
      <c r="I4" s="18"/>
      <c r="J4" s="18"/>
      <c r="K4" s="18"/>
      <c r="L4" s="18">
        <v>79.8</v>
      </c>
      <c r="M4" s="18">
        <v>116.9</v>
      </c>
      <c r="N4" s="18">
        <v>139.19999999999999</v>
      </c>
      <c r="O4" s="18"/>
      <c r="P4" s="18"/>
      <c r="Q4" s="18"/>
      <c r="R4" s="18">
        <v>73.2</v>
      </c>
      <c r="S4" s="18">
        <v>67.5</v>
      </c>
      <c r="T4" s="18"/>
      <c r="U4" s="18"/>
      <c r="V4" s="18"/>
      <c r="W4" s="18">
        <v>126.8</v>
      </c>
      <c r="X4" s="18">
        <v>107.8</v>
      </c>
      <c r="Y4" s="18">
        <v>112.3</v>
      </c>
      <c r="Z4" s="19"/>
      <c r="AA4" s="111">
        <f>SUM(B4:Z4)</f>
        <v>1549.7999999999997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150</v>
      </c>
      <c r="C7" s="117">
        <v>146.79</v>
      </c>
      <c r="D7" s="117">
        <v>146.41</v>
      </c>
      <c r="E7" s="117">
        <v>143.86000000000001</v>
      </c>
      <c r="F7" s="117">
        <v>145.76</v>
      </c>
      <c r="G7" s="117">
        <v>149.22999999999999</v>
      </c>
      <c r="H7" s="117">
        <v>163.19</v>
      </c>
      <c r="I7" s="117">
        <v>181.88</v>
      </c>
      <c r="J7" s="117">
        <v>186.01</v>
      </c>
      <c r="K7" s="117">
        <v>164.36</v>
      </c>
      <c r="L7" s="117">
        <v>153</v>
      </c>
      <c r="M7" s="117">
        <v>149.75</v>
      </c>
      <c r="N7" s="117">
        <v>144.37</v>
      </c>
      <c r="O7" s="117">
        <v>99</v>
      </c>
      <c r="P7" s="117">
        <v>103.82</v>
      </c>
      <c r="Q7" s="117">
        <v>100.39</v>
      </c>
      <c r="R7" s="117">
        <v>156.47999999999999</v>
      </c>
      <c r="S7" s="117">
        <v>164.12</v>
      </c>
      <c r="T7" s="117">
        <v>152.55000000000001</v>
      </c>
      <c r="U7" s="117">
        <v>163.32</v>
      </c>
      <c r="V7" s="117">
        <v>150</v>
      </c>
      <c r="W7" s="117">
        <v>164.79</v>
      </c>
      <c r="X7" s="117">
        <v>158.02000000000001</v>
      </c>
      <c r="Y7" s="117">
        <v>157.44999999999999</v>
      </c>
      <c r="Z7" s="118"/>
      <c r="AA7" s="119">
        <f>IF(SUM(B7:Z7)&lt;&gt;0,AVERAGEIF(B7:Z7,"&lt;&gt;"""),"")</f>
        <v>149.77291666666665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120.5</v>
      </c>
      <c r="C23" s="133">
        <v>91.9</v>
      </c>
      <c r="D23" s="133">
        <v>108.2</v>
      </c>
      <c r="E23" s="133">
        <v>89.4</v>
      </c>
      <c r="F23" s="133">
        <v>104.3</v>
      </c>
      <c r="G23" s="133">
        <v>108.6</v>
      </c>
      <c r="H23" s="133">
        <v>103.4</v>
      </c>
      <c r="I23" s="133"/>
      <c r="J23" s="133"/>
      <c r="K23" s="133"/>
      <c r="L23" s="133">
        <v>79.8</v>
      </c>
      <c r="M23" s="133">
        <v>116.9</v>
      </c>
      <c r="N23" s="133">
        <v>139.19999999999999</v>
      </c>
      <c r="O23" s="133"/>
      <c r="P23" s="133"/>
      <c r="Q23" s="133"/>
      <c r="R23" s="133">
        <v>73.2</v>
      </c>
      <c r="S23" s="133">
        <v>67.5</v>
      </c>
      <c r="T23" s="133"/>
      <c r="U23" s="133"/>
      <c r="V23" s="133"/>
      <c r="W23" s="133">
        <v>126.8</v>
      </c>
      <c r="X23" s="133">
        <v>107.8</v>
      </c>
      <c r="Y23" s="133">
        <v>112.3</v>
      </c>
      <c r="Z23" s="131"/>
      <c r="AA23" s="132">
        <f t="shared" si="2"/>
        <v>1549.7999999999997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120.5</v>
      </c>
      <c r="C24" s="135">
        <f t="shared" si="3"/>
        <v>91.9</v>
      </c>
      <c r="D24" s="135">
        <f t="shared" si="3"/>
        <v>108.2</v>
      </c>
      <c r="E24" s="135">
        <f t="shared" si="3"/>
        <v>89.4</v>
      </c>
      <c r="F24" s="135">
        <f t="shared" si="3"/>
        <v>104.3</v>
      </c>
      <c r="G24" s="135">
        <f t="shared" si="3"/>
        <v>108.6</v>
      </c>
      <c r="H24" s="135">
        <f t="shared" si="3"/>
        <v>103.4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79.8</v>
      </c>
      <c r="M24" s="135">
        <f t="shared" si="3"/>
        <v>116.9</v>
      </c>
      <c r="N24" s="135">
        <f t="shared" si="3"/>
        <v>139.19999999999999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73.2</v>
      </c>
      <c r="S24" s="135">
        <f t="shared" si="3"/>
        <v>67.5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126.8</v>
      </c>
      <c r="X24" s="135">
        <f t="shared" si="3"/>
        <v>107.8</v>
      </c>
      <c r="Y24" s="135">
        <f t="shared" si="3"/>
        <v>112.3</v>
      </c>
      <c r="Z24" s="136" t="str">
        <f t="shared" si="3"/>
        <v/>
      </c>
      <c r="AA24" s="90">
        <f t="shared" si="2"/>
        <v>1549.7999999999997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2023-03-02T14:23:08Z</dcterms:created>
  <dcterms:modified xsi:type="dcterms:W3CDTF">2023-03-02T14:23:09Z</dcterms:modified>
</cp:coreProperties>
</file>