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<sst xmlns="http://schemas.openxmlformats.org/spreadsheetml/2006/main" count="117" uniqueCount="53">
  <si>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01/03/2023 16:18:52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</si>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</sst>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88.53</c:v>
                </c:pt>
                <c:pt idx="7">
                  <c:v>18.155999999999999</c:v>
                </c:pt>
                <c:pt idx="8">
                  <c:v>46.436</c:v>
                </c:pt>
                <c:pt idx="10">
                  <c:v>29.977</c:v>
                </c:pt>
                <c:pt idx="11">
                  <c:v>35.506</c:v>
                </c:pt>
                <c:pt idx="12">
                  <c:v>39.115000000000002</c:v>
                </c:pt>
                <c:pt idx="13">
                  <c:v>39.177</c:v>
                </c:pt>
                <c:pt idx="14">
                  <c:v>37.753</c:v>
                </c:pt>
                <c:pt idx="15">
                  <c:v>17.361000000000001</c:v>
                </c:pt>
                <c:pt idx="16">
                  <c:v>36.207000000000001</c:v>
                </c:pt>
                <c:pt idx="17">
                  <c:v>34.503999999999998</c:v>
                </c:pt>
                <c:pt idx="18">
                  <c:v>16.579000000000001</c:v>
                </c:pt>
                <c:pt idx="19">
                  <c:v>25.98</c:v>
                </c:pt>
                <c:pt idx="20">
                  <c:v>23.495000000000001</c:v>
                </c:pt>
                <c:pt idx="21">
                  <c:v>23.774000000000001</c:v>
                </c:pt>
                <c:pt idx="22">
                  <c:v>19.364000000000001</c:v>
                </c:pt>
                <c:pt idx="23">
                  <c:v>25.457000000000001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68.8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34.146000000000001</c:v>
                </c:pt>
                <c:pt idx="1">
                  <c:v>18.52</c:v>
                </c:pt>
                <c:pt idx="2">
                  <c:v>2.0539999999999998</c:v>
                </c:pt>
                <c:pt idx="3">
                  <c:v>7</c:v>
                </c:pt>
                <c:pt idx="4">
                  <c:v>17</c:v>
                </c:pt>
                <c:pt idx="5">
                  <c:v>23</c:v>
                </c:pt>
                <c:pt idx="6">
                  <c:v>20.001000000000001</c:v>
                </c:pt>
                <c:pt idx="7">
                  <c:v>16.725000000000001</c:v>
                </c:pt>
                <c:pt idx="8">
                  <c:v>11.518000000000001</c:v>
                </c:pt>
                <c:pt idx="9">
                  <c:v>0.20799999999999999</c:v>
                </c:pt>
                <c:pt idx="10">
                  <c:v>4.2999999999999997E-2</c:v>
                </c:pt>
                <c:pt idx="11">
                  <c:v>0.432</c:v>
                </c:pt>
                <c:pt idx="12">
                  <c:v>0.34899999999999998</c:v>
                </c:pt>
                <c:pt idx="13">
                  <c:v>15.955000000000002</c:v>
                </c:pt>
                <c:pt idx="14">
                  <c:v>35.192999999999998</c:v>
                </c:pt>
                <c:pt idx="15">
                  <c:v>19.009</c:v>
                </c:pt>
                <c:pt idx="16">
                  <c:v>9.3260000000000005</c:v>
                </c:pt>
                <c:pt idx="17">
                  <c:v>5</c:v>
                </c:pt>
                <c:pt idx="18">
                  <c:v>9</c:v>
                </c:pt>
                <c:pt idx="19">
                  <c:v>12</c:v>
                </c:pt>
                <c:pt idx="20">
                  <c:v>13</c:v>
                </c:pt>
                <c:pt idx="23">
                  <c:v>0.63500000000000001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4805184"/>
        <c:axId val="4948047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52.871000000000002</c:v>
                </c:pt>
                <c:pt idx="1">
                  <c:v>43.515999999999998</c:v>
                </c:pt>
                <c:pt idx="2">
                  <c:v>27.027000000000001</c:v>
                </c:pt>
                <c:pt idx="3">
                  <c:v>32.028999999999996</c:v>
                </c:pt>
                <c:pt idx="4">
                  <c:v>42.019999999999996</c:v>
                </c:pt>
                <c:pt idx="5">
                  <c:v>48.05</c:v>
                </c:pt>
                <c:pt idx="6">
                  <c:v>123.53699999999999</c:v>
                </c:pt>
                <c:pt idx="7">
                  <c:v>34.89200000000001</c:v>
                </c:pt>
                <c:pt idx="8">
                  <c:v>57.953999999999994</c:v>
                </c:pt>
                <c:pt idx="9">
                  <c:v>78.113</c:v>
                </c:pt>
                <c:pt idx="10">
                  <c:v>68.152000000000001</c:v>
                </c:pt>
                <c:pt idx="11">
                  <c:v>75.503</c:v>
                </c:pt>
                <c:pt idx="12">
                  <c:v>78.518000000000001</c:v>
                </c:pt>
                <c:pt idx="13">
                  <c:v>93.023999999999987</c:v>
                </c:pt>
                <c:pt idx="14">
                  <c:v>104.80500000000001</c:v>
                </c:pt>
                <c:pt idx="15">
                  <c:v>66.33</c:v>
                </c:pt>
                <c:pt idx="16">
                  <c:v>75.490999999999985</c:v>
                </c:pt>
                <c:pt idx="17">
                  <c:v>39.503999999999998</c:v>
                </c:pt>
                <c:pt idx="18">
                  <c:v>25.579000000000001</c:v>
                </c:pt>
                <c:pt idx="19">
                  <c:v>37.979999999999997</c:v>
                </c:pt>
                <c:pt idx="20">
                  <c:v>36.494999999999997</c:v>
                </c:pt>
                <c:pt idx="21">
                  <c:v>39.274000000000001</c:v>
                </c:pt>
                <c:pt idx="22">
                  <c:v>32.376000000000005</c:v>
                </c:pt>
                <c:pt idx="23">
                  <c:v>37.253999999999998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4805184"/>
        <c:axId val="4948047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126.32</c:v>
                </c:pt>
                <c:pt idx="1">
                  <c:v>143.38999999999999</c:v>
                </c:pt>
                <c:pt idx="2">
                  <c:v>144.57</c:v>
                </c:pt>
                <c:pt idx="3">
                  <c:v>144.57</c:v>
                </c:pt>
                <c:pt idx="4">
                  <c:v>144.13</c:v>
                </c:pt>
                <c:pt idx="5">
                  <c:v>142.75</c:v>
                </c:pt>
                <c:pt idx="6">
                  <c:v>165.52</c:v>
                </c:pt>
                <c:pt idx="7">
                  <c:v>178</c:v>
                </c:pt>
                <c:pt idx="8">
                  <c:v>188.51</c:v>
                </c:pt>
                <c:pt idx="9">
                  <c:v>176.34</c:v>
                </c:pt>
                <c:pt idx="10">
                  <c:v>162.41</c:v>
                </c:pt>
                <c:pt idx="11">
                  <c:v>163.09</c:v>
                </c:pt>
                <c:pt idx="12">
                  <c:v>148.94999999999999</c:v>
                </c:pt>
                <c:pt idx="13">
                  <c:v>146.44</c:v>
                </c:pt>
                <c:pt idx="14">
                  <c:v>152.62</c:v>
                </c:pt>
                <c:pt idx="15">
                  <c:v>147</c:v>
                </c:pt>
                <c:pt idx="16">
                  <c:v>158.24</c:v>
                </c:pt>
                <c:pt idx="17">
                  <c:v>170.37</c:v>
                </c:pt>
                <c:pt idx="18">
                  <c:v>190.84</c:v>
                </c:pt>
                <c:pt idx="19">
                  <c:v>188</c:v>
                </c:pt>
                <c:pt idx="20">
                  <c:v>169</c:v>
                </c:pt>
                <c:pt idx="21">
                  <c:v>160</c:v>
                </c:pt>
                <c:pt idx="22">
                  <c:v>157</c:v>
                </c:pt>
                <c:pt idx="23">
                  <c:v>155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235832"/>
        <c:axId val="420236616"/>
      </c:lineChart>
      <c:catAx>
        <c:axId val="494805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4804792"/>
        <c:crosses val="autoZero"/>
        <c:auto val="1"/>
        <c:lblAlgn val="ctr"/>
        <c:lblOffset val="100"/>
        <c:noMultiLvlLbl val="0"/>
      </c:catAx>
      <c:valAx>
        <c:axId val="494804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4805184"/>
        <c:crosses val="autoZero"/>
        <c:crossBetween val="between"/>
      </c:valAx>
      <c:valAx>
        <c:axId val="420236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235832"/>
        <c:crosses val="max"/>
        <c:crossBetween val="between"/>
      </c:valAx>
      <c:catAx>
        <c:axId val="4202358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0236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52.871000000000002</v>
      </c>
      <c r="C4" s="18">
        <v>43.52</v>
      </c>
      <c r="D4" s="18">
        <v>27.053999999999998</v>
      </c>
      <c r="E4" s="18">
        <v>32</v>
      </c>
      <c r="F4" s="18">
        <v>42</v>
      </c>
      <c r="G4" s="18">
        <v>48</v>
      </c>
      <c r="H4" s="18">
        <v>123.53100000000001</v>
      </c>
      <c r="I4" s="18">
        <v>34.892000000000003</v>
      </c>
      <c r="J4" s="18">
        <v>57.953999999999994</v>
      </c>
      <c r="K4" s="18">
        <v>78.144000000000005</v>
      </c>
      <c r="L4" s="18">
        <v>68.168000000000006</v>
      </c>
      <c r="M4" s="18">
        <v>75.463999999999999</v>
      </c>
      <c r="N4" s="18">
        <v>78.548000000000002</v>
      </c>
      <c r="O4" s="18">
        <v>92.974999999999994</v>
      </c>
      <c r="P4" s="18">
        <v>104.84</v>
      </c>
      <c r="Q4" s="18">
        <v>66.37</v>
      </c>
      <c r="R4" s="18">
        <v>75.533000000000001</v>
      </c>
      <c r="S4" s="18">
        <v>39.503999999999998</v>
      </c>
      <c r="T4" s="18">
        <v>25.579000000000001</v>
      </c>
      <c r="U4" s="18">
        <v>37.980000000000004</v>
      </c>
      <c r="V4" s="18">
        <v>36.495000000000005</v>
      </c>
      <c r="W4" s="18">
        <v>39.274000000000001</v>
      </c>
      <c r="X4" s="18">
        <v>32.376000000000005</v>
      </c>
      <c r="Y4" s="18">
        <v>37.230000000000004</v>
      </c>
      <c r="Z4" s="19"/>
      <c r="AA4" s="20">
        <f>SUM(B4:Z4)</f>
        <v>1350.3019999999999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126.32</v>
      </c>
      <c r="C7" s="28">
        <v>143.38999999999999</v>
      </c>
      <c r="D7" s="28">
        <v>144.57</v>
      </c>
      <c r="E7" s="28">
        <v>144.57</v>
      </c>
      <c r="F7" s="28">
        <v>144.13</v>
      </c>
      <c r="G7" s="28">
        <v>142.75</v>
      </c>
      <c r="H7" s="28">
        <v>165.52</v>
      </c>
      <c r="I7" s="28">
        <v>178</v>
      </c>
      <c r="J7" s="28">
        <v>188.51</v>
      </c>
      <c r="K7" s="28">
        <v>176.34</v>
      </c>
      <c r="L7" s="28">
        <v>162.41</v>
      </c>
      <c r="M7" s="28">
        <v>163.09</v>
      </c>
      <c r="N7" s="28">
        <v>148.94999999999999</v>
      </c>
      <c r="O7" s="28">
        <v>146.44</v>
      </c>
      <c r="P7" s="28">
        <v>152.62</v>
      </c>
      <c r="Q7" s="28">
        <v>147</v>
      </c>
      <c r="R7" s="28">
        <v>158.24</v>
      </c>
      <c r="S7" s="28">
        <v>170.37</v>
      </c>
      <c r="T7" s="28">
        <v>190.84</v>
      </c>
      <c r="U7" s="28">
        <v>188</v>
      </c>
      <c r="V7" s="28">
        <v>169</v>
      </c>
      <c r="W7" s="28">
        <v>160</v>
      </c>
      <c r="X7" s="28">
        <v>157</v>
      </c>
      <c r="Y7" s="28">
        <v>155</v>
      </c>
      <c r="Z7" s="29"/>
      <c r="AA7" s="30">
        <f>IF(SUM(B7:Z7)&lt;&gt;0,AVERAGEIF(B7:Z7,"&lt;&gt;"""),"")</f>
        <v>159.29416666666665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88.53</v>
      </c>
      <c r="I12" s="52">
        <v>18.155999999999999</v>
      </c>
      <c r="J12" s="52">
        <v>46.436</v>
      </c>
      <c r="K12" s="52"/>
      <c r="L12" s="52">
        <v>29.977</v>
      </c>
      <c r="M12" s="52">
        <v>35.506</v>
      </c>
      <c r="N12" s="52">
        <v>39.115000000000002</v>
      </c>
      <c r="O12" s="52">
        <v>39.177</v>
      </c>
      <c r="P12" s="52">
        <v>37.753</v>
      </c>
      <c r="Q12" s="52">
        <v>17.361000000000001</v>
      </c>
      <c r="R12" s="52">
        <v>36.207000000000001</v>
      </c>
      <c r="S12" s="52">
        <v>34.503999999999998</v>
      </c>
      <c r="T12" s="52">
        <v>16.579000000000001</v>
      </c>
      <c r="U12" s="52">
        <v>25.98</v>
      </c>
      <c r="V12" s="52">
        <v>23.495000000000001</v>
      </c>
      <c r="W12" s="52">
        <v>23.774000000000001</v>
      </c>
      <c r="X12" s="52">
        <v>19.364000000000001</v>
      </c>
      <c r="Y12" s="52">
        <v>25.457000000000001</v>
      </c>
      <c r="Z12" s="53"/>
      <c r="AA12" s="54">
        <f t="shared" si="0"/>
        <v>557.37100000000009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34.146000000000001</v>
      </c>
      <c r="C14" s="57">
        <v>18.52</v>
      </c>
      <c r="D14" s="57">
        <v>2.0539999999999998</v>
      </c>
      <c r="E14" s="57">
        <v>7</v>
      </c>
      <c r="F14" s="57">
        <v>17</v>
      </c>
      <c r="G14" s="57">
        <v>23</v>
      </c>
      <c r="H14" s="57">
        <v>20.001000000000001</v>
      </c>
      <c r="I14" s="57">
        <v>16.725000000000001</v>
      </c>
      <c r="J14" s="57">
        <v>11.518000000000001</v>
      </c>
      <c r="K14" s="57">
        <v>0.20799999999999999</v>
      </c>
      <c r="L14" s="57">
        <v>4.2999999999999997E-2</v>
      </c>
      <c r="M14" s="57">
        <v>0.432</v>
      </c>
      <c r="N14" s="57">
        <v>0.34899999999999998</v>
      </c>
      <c r="O14" s="57">
        <v>15.955000000000002</v>
      </c>
      <c r="P14" s="57">
        <v>35.192999999999998</v>
      </c>
      <c r="Q14" s="57">
        <v>19.009</v>
      </c>
      <c r="R14" s="57">
        <v>9.3260000000000005</v>
      </c>
      <c r="S14" s="57">
        <v>5</v>
      </c>
      <c r="T14" s="57">
        <v>9</v>
      </c>
      <c r="U14" s="57">
        <v>12</v>
      </c>
      <c r="V14" s="57">
        <v>13</v>
      </c>
      <c r="W14" s="57"/>
      <c r="X14" s="57"/>
      <c r="Y14" s="57">
        <v>0.63500000000000001</v>
      </c>
      <c r="Z14" s="58"/>
      <c r="AA14" s="59">
        <f t="shared" si="0"/>
        <v>270.11400000000003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34.146000000000001</v>
      </c>
      <c r="C16" s="62">
        <f t="shared" ref="C16:Z16" si="1">IF(LEN(C$2)&gt;0,SUM(C10:C15),"")</f>
        <v>18.52</v>
      </c>
      <c r="D16" s="62">
        <f t="shared" si="1"/>
        <v>2.0539999999999998</v>
      </c>
      <c r="E16" s="62">
        <f t="shared" si="1"/>
        <v>7</v>
      </c>
      <c r="F16" s="62">
        <f t="shared" si="1"/>
        <v>17</v>
      </c>
      <c r="G16" s="62">
        <f t="shared" si="1"/>
        <v>23</v>
      </c>
      <c r="H16" s="62">
        <f t="shared" si="1"/>
        <v>108.53100000000001</v>
      </c>
      <c r="I16" s="62">
        <f t="shared" si="1"/>
        <v>34.881</v>
      </c>
      <c r="J16" s="62">
        <f t="shared" si="1"/>
        <v>57.954000000000001</v>
      </c>
      <c r="K16" s="62">
        <f t="shared" si="1"/>
        <v>0.20799999999999999</v>
      </c>
      <c r="L16" s="62">
        <f t="shared" si="1"/>
        <v>30.02</v>
      </c>
      <c r="M16" s="62">
        <f t="shared" si="1"/>
        <v>35.938000000000002</v>
      </c>
      <c r="N16" s="62">
        <f t="shared" si="1"/>
        <v>39.463999999999999</v>
      </c>
      <c r="O16" s="62">
        <f t="shared" si="1"/>
        <v>55.132000000000005</v>
      </c>
      <c r="P16" s="62">
        <f t="shared" si="1"/>
        <v>72.945999999999998</v>
      </c>
      <c r="Q16" s="62">
        <f t="shared" si="1"/>
        <v>36.370000000000005</v>
      </c>
      <c r="R16" s="62">
        <f t="shared" si="1"/>
        <v>45.533000000000001</v>
      </c>
      <c r="S16" s="62">
        <f t="shared" si="1"/>
        <v>39.503999999999998</v>
      </c>
      <c r="T16" s="62">
        <f t="shared" si="1"/>
        <v>25.579000000000001</v>
      </c>
      <c r="U16" s="62">
        <f t="shared" si="1"/>
        <v>37.980000000000004</v>
      </c>
      <c r="V16" s="62">
        <f t="shared" si="1"/>
        <v>36.495000000000005</v>
      </c>
      <c r="W16" s="62">
        <f t="shared" si="1"/>
        <v>23.774000000000001</v>
      </c>
      <c r="X16" s="62">
        <f t="shared" si="1"/>
        <v>19.364000000000001</v>
      </c>
      <c r="Y16" s="62">
        <f t="shared" si="1"/>
        <v>26.092000000000002</v>
      </c>
      <c r="Z16" s="63" t="str">
        <f t="shared" si="1"/>
        <v/>
      </c>
      <c r="AA16" s="64">
        <f>SUM(AA10:AA15)</f>
        <v>827.48500000000013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18.725000000000001</v>
      </c>
      <c r="C20" s="77">
        <v>25</v>
      </c>
      <c r="D20" s="77">
        <v>25</v>
      </c>
      <c r="E20" s="77">
        <v>25</v>
      </c>
      <c r="F20" s="77">
        <v>25</v>
      </c>
      <c r="G20" s="77">
        <v>25</v>
      </c>
      <c r="H20" s="77">
        <v>15</v>
      </c>
      <c r="I20" s="77">
        <v>1.0999999999999999E-2</v>
      </c>
      <c r="J20" s="77"/>
      <c r="K20" s="77">
        <v>7.53</v>
      </c>
      <c r="L20" s="77">
        <v>35.021999999999998</v>
      </c>
      <c r="M20" s="77">
        <v>35.113</v>
      </c>
      <c r="N20" s="77">
        <v>35.15</v>
      </c>
      <c r="O20" s="77">
        <v>35</v>
      </c>
      <c r="P20" s="77">
        <v>31.111999999999998</v>
      </c>
      <c r="Q20" s="77">
        <v>30</v>
      </c>
      <c r="R20" s="77">
        <v>30</v>
      </c>
      <c r="S20" s="77"/>
      <c r="T20" s="77"/>
      <c r="U20" s="77"/>
      <c r="V20" s="77"/>
      <c r="W20" s="77">
        <v>15.5</v>
      </c>
      <c r="X20" s="77">
        <v>13.012</v>
      </c>
      <c r="Y20" s="77">
        <v>11.138</v>
      </c>
      <c r="Z20" s="78"/>
      <c r="AA20" s="79">
        <f t="shared" si="2"/>
        <v>437.31299999999999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1.6059999999999999</v>
      </c>
      <c r="L21" s="81">
        <v>3.1259999999999999</v>
      </c>
      <c r="M21" s="81">
        <v>4.4130000000000003</v>
      </c>
      <c r="N21" s="81">
        <v>3.9339999999999997</v>
      </c>
      <c r="O21" s="81">
        <v>2.843</v>
      </c>
      <c r="P21" s="81">
        <v>0.78200000000000003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16.704000000000001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18.725000000000001</v>
      </c>
      <c r="C25" s="88">
        <f t="shared" ref="C25:Z25" si="3">IF(LEN(C$2)&gt;0,SUM(C19:C24),"")</f>
        <v>25</v>
      </c>
      <c r="D25" s="88">
        <f t="shared" si="3"/>
        <v>25</v>
      </c>
      <c r="E25" s="88">
        <f t="shared" si="3"/>
        <v>25</v>
      </c>
      <c r="F25" s="88">
        <f t="shared" si="3"/>
        <v>25</v>
      </c>
      <c r="G25" s="88">
        <f t="shared" si="3"/>
        <v>25</v>
      </c>
      <c r="H25" s="88">
        <f t="shared" si="3"/>
        <v>15</v>
      </c>
      <c r="I25" s="88">
        <f t="shared" si="3"/>
        <v>1.0999999999999999E-2</v>
      </c>
      <c r="J25" s="88">
        <f t="shared" si="3"/>
        <v>0</v>
      </c>
      <c r="K25" s="88">
        <f t="shared" si="3"/>
        <v>9.1359999999999992</v>
      </c>
      <c r="L25" s="88">
        <f t="shared" si="3"/>
        <v>38.147999999999996</v>
      </c>
      <c r="M25" s="88">
        <f t="shared" si="3"/>
        <v>39.525999999999996</v>
      </c>
      <c r="N25" s="88">
        <f t="shared" si="3"/>
        <v>39.083999999999996</v>
      </c>
      <c r="O25" s="88">
        <f t="shared" si="3"/>
        <v>37.843000000000004</v>
      </c>
      <c r="P25" s="88">
        <f t="shared" si="3"/>
        <v>31.893999999999998</v>
      </c>
      <c r="Q25" s="88">
        <f t="shared" si="3"/>
        <v>30</v>
      </c>
      <c r="R25" s="88">
        <f t="shared" si="3"/>
        <v>30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15.5</v>
      </c>
      <c r="X25" s="88">
        <f t="shared" si="3"/>
        <v>13.012</v>
      </c>
      <c r="Y25" s="88">
        <f t="shared" si="3"/>
        <v>11.138</v>
      </c>
      <c r="Z25" s="89" t="str">
        <f t="shared" si="3"/>
        <v/>
      </c>
      <c r="AA25" s="90">
        <f>SUM(AA19:AA24)</f>
        <v>454.017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52.871000000000002</v>
      </c>
      <c r="C29" s="77">
        <v>43.52</v>
      </c>
      <c r="D29" s="77">
        <v>27.053999999999998</v>
      </c>
      <c r="E29" s="77">
        <v>32</v>
      </c>
      <c r="F29" s="77">
        <v>42</v>
      </c>
      <c r="G29" s="77">
        <v>48</v>
      </c>
      <c r="H29" s="77">
        <v>123.53100000000001</v>
      </c>
      <c r="I29" s="77">
        <v>34.892000000000003</v>
      </c>
      <c r="J29" s="77">
        <v>57.954000000000001</v>
      </c>
      <c r="K29" s="77">
        <v>9.3439999999999994</v>
      </c>
      <c r="L29" s="77">
        <v>68.168000000000006</v>
      </c>
      <c r="M29" s="77">
        <v>75.463999999999999</v>
      </c>
      <c r="N29" s="77">
        <v>78.548000000000002</v>
      </c>
      <c r="O29" s="77">
        <v>92.974999999999994</v>
      </c>
      <c r="P29" s="77">
        <v>104.84</v>
      </c>
      <c r="Q29" s="77">
        <v>66.37</v>
      </c>
      <c r="R29" s="77">
        <v>75.533000000000001</v>
      </c>
      <c r="S29" s="77">
        <v>39.503999999999998</v>
      </c>
      <c r="T29" s="77">
        <v>25.579000000000001</v>
      </c>
      <c r="U29" s="77">
        <v>37.979999999999997</v>
      </c>
      <c r="V29" s="77">
        <v>36.494999999999997</v>
      </c>
      <c r="W29" s="77">
        <v>39.274000000000001</v>
      </c>
      <c r="X29" s="77">
        <v>32.375999999999998</v>
      </c>
      <c r="Y29" s="77">
        <v>37.229999999999997</v>
      </c>
      <c r="Z29" s="78"/>
      <c r="AA29" s="79">
        <f>SUM(B29:Z29)</f>
        <v>1281.5019999999997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52.871000000000002</v>
      </c>
      <c r="C31" s="62">
        <f t="shared" ref="C31:Z31" si="4">IF(LEN(C$2)&gt;0,SUM(C28:C30),"")</f>
        <v>43.52</v>
      </c>
      <c r="D31" s="62">
        <f t="shared" si="4"/>
        <v>27.053999999999998</v>
      </c>
      <c r="E31" s="62">
        <f t="shared" si="4"/>
        <v>32</v>
      </c>
      <c r="F31" s="62">
        <f t="shared" si="4"/>
        <v>42</v>
      </c>
      <c r="G31" s="62">
        <f t="shared" si="4"/>
        <v>48</v>
      </c>
      <c r="H31" s="62">
        <f t="shared" si="4"/>
        <v>123.53100000000001</v>
      </c>
      <c r="I31" s="62">
        <f t="shared" si="4"/>
        <v>34.892000000000003</v>
      </c>
      <c r="J31" s="62">
        <f t="shared" si="4"/>
        <v>57.954000000000001</v>
      </c>
      <c r="K31" s="62">
        <f t="shared" si="4"/>
        <v>9.3439999999999994</v>
      </c>
      <c r="L31" s="62">
        <f t="shared" si="4"/>
        <v>68.168000000000006</v>
      </c>
      <c r="M31" s="62">
        <f t="shared" si="4"/>
        <v>75.463999999999999</v>
      </c>
      <c r="N31" s="62">
        <f t="shared" si="4"/>
        <v>78.548000000000002</v>
      </c>
      <c r="O31" s="62">
        <f t="shared" si="4"/>
        <v>92.974999999999994</v>
      </c>
      <c r="P31" s="62">
        <f t="shared" si="4"/>
        <v>104.84</v>
      </c>
      <c r="Q31" s="62">
        <f t="shared" si="4"/>
        <v>66.37</v>
      </c>
      <c r="R31" s="62">
        <f t="shared" si="4"/>
        <v>75.533000000000001</v>
      </c>
      <c r="S31" s="62">
        <f t="shared" si="4"/>
        <v>39.503999999999998</v>
      </c>
      <c r="T31" s="62">
        <f t="shared" si="4"/>
        <v>25.579000000000001</v>
      </c>
      <c r="U31" s="62">
        <f t="shared" si="4"/>
        <v>37.979999999999997</v>
      </c>
      <c r="V31" s="62">
        <f t="shared" si="4"/>
        <v>36.494999999999997</v>
      </c>
      <c r="W31" s="62">
        <f t="shared" si="4"/>
        <v>39.274000000000001</v>
      </c>
      <c r="X31" s="62">
        <f t="shared" si="4"/>
        <v>32.375999999999998</v>
      </c>
      <c r="Y31" s="62">
        <f t="shared" si="4"/>
        <v>37.229999999999997</v>
      </c>
      <c r="Z31" s="63" t="str">
        <f t="shared" si="4"/>
        <v/>
      </c>
      <c r="AA31" s="64">
        <f>SUM(AA28:AA30)</f>
        <v>1281.5019999999997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68.8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68.8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68.8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68.8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68.8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68.8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68.8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68.8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52.871000000000002</v>
      </c>
      <c r="C51" s="88">
        <f t="shared" si="10"/>
        <v>43.519999999999996</v>
      </c>
      <c r="D51" s="88">
        <f t="shared" si="10"/>
        <v>27.053999999999998</v>
      </c>
      <c r="E51" s="88">
        <f t="shared" si="10"/>
        <v>32</v>
      </c>
      <c r="F51" s="88">
        <f t="shared" si="10"/>
        <v>42</v>
      </c>
      <c r="G51" s="88">
        <f t="shared" si="10"/>
        <v>48</v>
      </c>
      <c r="H51" s="88">
        <f t="shared" si="10"/>
        <v>123.53100000000001</v>
      </c>
      <c r="I51" s="88">
        <f t="shared" si="10"/>
        <v>34.892000000000003</v>
      </c>
      <c r="J51" s="88">
        <f t="shared" si="10"/>
        <v>57.954000000000001</v>
      </c>
      <c r="K51" s="88">
        <f t="shared" si="10"/>
        <v>78.143999999999991</v>
      </c>
      <c r="L51" s="88">
        <f t="shared" si="10"/>
        <v>68.167999999999992</v>
      </c>
      <c r="M51" s="88">
        <f t="shared" si="10"/>
        <v>75.463999999999999</v>
      </c>
      <c r="N51" s="88">
        <f t="shared" si="10"/>
        <v>78.548000000000002</v>
      </c>
      <c r="O51" s="88">
        <f t="shared" si="10"/>
        <v>92.975000000000009</v>
      </c>
      <c r="P51" s="88">
        <f t="shared" si="10"/>
        <v>104.84</v>
      </c>
      <c r="Q51" s="88">
        <f t="shared" si="10"/>
        <v>66.37</v>
      </c>
      <c r="R51" s="88">
        <f t="shared" si="10"/>
        <v>75.533000000000001</v>
      </c>
      <c r="S51" s="88">
        <f t="shared" si="10"/>
        <v>39.503999999999998</v>
      </c>
      <c r="T51" s="88">
        <f t="shared" si="10"/>
        <v>25.579000000000001</v>
      </c>
      <c r="U51" s="88">
        <f t="shared" si="10"/>
        <v>37.980000000000004</v>
      </c>
      <c r="V51" s="88">
        <f t="shared" si="10"/>
        <v>36.495000000000005</v>
      </c>
      <c r="W51" s="88">
        <f t="shared" si="10"/>
        <v>39.274000000000001</v>
      </c>
      <c r="X51" s="88">
        <f t="shared" si="10"/>
        <v>32.376000000000005</v>
      </c>
      <c r="Y51" s="88">
        <f t="shared" si="10"/>
        <v>37.230000000000004</v>
      </c>
      <c r="Z51" s="89" t="str">
        <f t="shared" si="10"/>
        <v/>
      </c>
      <c r="AA51" s="104">
        <f>SUM(B51:Z51)</f>
        <v>1350.3019999999999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52.871000000000002</v>
      </c>
      <c r="C4" s="18">
        <v>43.515999999999998</v>
      </c>
      <c r="D4" s="18">
        <v>27.027000000000001</v>
      </c>
      <c r="E4" s="18">
        <v>32.028999999999996</v>
      </c>
      <c r="F4" s="18">
        <v>42.019999999999996</v>
      </c>
      <c r="G4" s="18">
        <v>48.05</v>
      </c>
      <c r="H4" s="18">
        <v>123.53699999999999</v>
      </c>
      <c r="I4" s="18">
        <v>34.89200000000001</v>
      </c>
      <c r="J4" s="18">
        <v>57.953999999999994</v>
      </c>
      <c r="K4" s="18">
        <v>78.113</v>
      </c>
      <c r="L4" s="18">
        <v>68.152000000000001</v>
      </c>
      <c r="M4" s="18">
        <v>75.503</v>
      </c>
      <c r="N4" s="18">
        <v>78.518000000000001</v>
      </c>
      <c r="O4" s="18">
        <v>93.023999999999987</v>
      </c>
      <c r="P4" s="18">
        <v>104.80500000000001</v>
      </c>
      <c r="Q4" s="18">
        <v>66.33</v>
      </c>
      <c r="R4" s="18">
        <v>75.490999999999985</v>
      </c>
      <c r="S4" s="18">
        <v>39.503999999999998</v>
      </c>
      <c r="T4" s="18">
        <v>25.579000000000001</v>
      </c>
      <c r="U4" s="18">
        <v>37.979999999999997</v>
      </c>
      <c r="V4" s="18">
        <v>36.494999999999997</v>
      </c>
      <c r="W4" s="18">
        <v>39.274000000000001</v>
      </c>
      <c r="X4" s="18">
        <v>32.376000000000005</v>
      </c>
      <c r="Y4" s="18">
        <v>37.253999999999998</v>
      </c>
      <c r="Z4" s="19"/>
      <c r="AA4" s="20">
        <f>SUM(B4:Z4)</f>
        <v>1350.2939999999996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126.32</v>
      </c>
      <c r="C7" s="28">
        <v>143.38999999999999</v>
      </c>
      <c r="D7" s="28">
        <v>144.57</v>
      </c>
      <c r="E7" s="28">
        <v>144.57</v>
      </c>
      <c r="F7" s="28">
        <v>144.13</v>
      </c>
      <c r="G7" s="28">
        <v>142.75</v>
      </c>
      <c r="H7" s="28">
        <v>165.52</v>
      </c>
      <c r="I7" s="28">
        <v>178</v>
      </c>
      <c r="J7" s="28">
        <v>188.51</v>
      </c>
      <c r="K7" s="28">
        <v>176.34</v>
      </c>
      <c r="L7" s="28">
        <v>162.41</v>
      </c>
      <c r="M7" s="28">
        <v>163.09</v>
      </c>
      <c r="N7" s="28">
        <v>148.94999999999999</v>
      </c>
      <c r="O7" s="28">
        <v>146.44</v>
      </c>
      <c r="P7" s="28">
        <v>152.62</v>
      </c>
      <c r="Q7" s="28">
        <v>147</v>
      </c>
      <c r="R7" s="28">
        <v>158.24</v>
      </c>
      <c r="S7" s="28">
        <v>170.37</v>
      </c>
      <c r="T7" s="28">
        <v>190.84</v>
      </c>
      <c r="U7" s="28">
        <v>188</v>
      </c>
      <c r="V7" s="28">
        <v>169</v>
      </c>
      <c r="W7" s="28">
        <v>160</v>
      </c>
      <c r="X7" s="28">
        <v>157</v>
      </c>
      <c r="Y7" s="28">
        <v>155</v>
      </c>
      <c r="Z7" s="29"/>
      <c r="AA7" s="30">
        <f>IF(SUM(B7:Z7)&lt;&gt;0,AVERAGEIF(B7:Z7,"&lt;&gt;"""),"")</f>
        <v>159.29416666666665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6.4429999999999996</v>
      </c>
      <c r="C20" s="77">
        <v>2.3820000000000001</v>
      </c>
      <c r="D20" s="77">
        <v>0.82899999999999996</v>
      </c>
      <c r="E20" s="77">
        <v>0.624</v>
      </c>
      <c r="F20" s="77">
        <v>0.79199999999999993</v>
      </c>
      <c r="G20" s="77">
        <v>3.4909999999999997</v>
      </c>
      <c r="H20" s="77">
        <v>2.9619999999999997</v>
      </c>
      <c r="I20" s="77">
        <v>12.090999999999999</v>
      </c>
      <c r="J20" s="77">
        <v>17.29</v>
      </c>
      <c r="K20" s="77">
        <v>20.204999999999998</v>
      </c>
      <c r="L20" s="77">
        <v>9.5240000000000009</v>
      </c>
      <c r="M20" s="77"/>
      <c r="N20" s="77"/>
      <c r="O20" s="77">
        <v>2.887</v>
      </c>
      <c r="P20" s="77"/>
      <c r="Q20" s="77">
        <v>9.0939999999999994</v>
      </c>
      <c r="R20" s="77">
        <v>2.6799999999999997</v>
      </c>
      <c r="S20" s="77">
        <v>3.3239999999999998</v>
      </c>
      <c r="T20" s="77">
        <v>3.653</v>
      </c>
      <c r="U20" s="77">
        <v>7.2389999999999999</v>
      </c>
      <c r="V20" s="77">
        <v>6.9590000000000005</v>
      </c>
      <c r="W20" s="77">
        <v>9.3360000000000003</v>
      </c>
      <c r="X20" s="77">
        <v>4.3659999999999997</v>
      </c>
      <c r="Y20" s="77"/>
      <c r="Z20" s="78"/>
      <c r="AA20" s="79">
        <f t="shared" si="2"/>
        <v>126.17099999999999</v>
      </c>
    </row>
    <row r="21" spans="1:27" ht="24.95" customHeight="1" x14ac:dyDescent="0.2">
      <c r="A21" s="75" t="s">
        <v>16</v>
      </c>
      <c r="B21" s="80">
        <v>46.428000000000004</v>
      </c>
      <c r="C21" s="81">
        <v>13.534000000000002</v>
      </c>
      <c r="D21" s="81">
        <v>13.898</v>
      </c>
      <c r="E21" s="81">
        <v>10.105</v>
      </c>
      <c r="F21" s="81">
        <v>9.2280000000000015</v>
      </c>
      <c r="G21" s="81">
        <v>15.959</v>
      </c>
      <c r="H21" s="81">
        <v>15.275000000000002</v>
      </c>
      <c r="I21" s="81">
        <v>22.800999999999998</v>
      </c>
      <c r="J21" s="81">
        <v>40.664000000000001</v>
      </c>
      <c r="K21" s="81">
        <v>57.908000000000001</v>
      </c>
      <c r="L21" s="81">
        <v>23.327999999999999</v>
      </c>
      <c r="M21" s="81">
        <v>10.003</v>
      </c>
      <c r="N21" s="81">
        <v>10.218</v>
      </c>
      <c r="O21" s="81">
        <v>17.337</v>
      </c>
      <c r="P21" s="81">
        <v>15.604999999999999</v>
      </c>
      <c r="Q21" s="81">
        <v>25.736000000000001</v>
      </c>
      <c r="R21" s="81">
        <v>23.210999999999999</v>
      </c>
      <c r="S21" s="81">
        <v>36.18</v>
      </c>
      <c r="T21" s="81">
        <v>21.926000000000002</v>
      </c>
      <c r="U21" s="81">
        <v>30.741</v>
      </c>
      <c r="V21" s="81">
        <v>29.536000000000001</v>
      </c>
      <c r="W21" s="81">
        <v>29.937999999999995</v>
      </c>
      <c r="X21" s="81">
        <v>21.110000000000003</v>
      </c>
      <c r="Y21" s="81">
        <v>13.353999999999999</v>
      </c>
      <c r="Z21" s="78"/>
      <c r="AA21" s="79">
        <f t="shared" si="2"/>
        <v>554.02300000000002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52.871000000000002</v>
      </c>
      <c r="C25" s="88">
        <f t="shared" si="3"/>
        <v>15.916000000000002</v>
      </c>
      <c r="D25" s="88">
        <f t="shared" si="3"/>
        <v>14.727</v>
      </c>
      <c r="E25" s="88">
        <f t="shared" si="3"/>
        <v>10.729000000000001</v>
      </c>
      <c r="F25" s="88">
        <f t="shared" si="3"/>
        <v>10.020000000000001</v>
      </c>
      <c r="G25" s="88">
        <f t="shared" si="3"/>
        <v>19.45</v>
      </c>
      <c r="H25" s="88">
        <f t="shared" si="3"/>
        <v>18.237000000000002</v>
      </c>
      <c r="I25" s="88">
        <f t="shared" si="3"/>
        <v>34.891999999999996</v>
      </c>
      <c r="J25" s="88">
        <f t="shared" si="3"/>
        <v>57.954000000000001</v>
      </c>
      <c r="K25" s="88">
        <f t="shared" si="3"/>
        <v>78.113</v>
      </c>
      <c r="L25" s="88">
        <f t="shared" si="3"/>
        <v>32.852000000000004</v>
      </c>
      <c r="M25" s="88">
        <f t="shared" si="3"/>
        <v>10.003</v>
      </c>
      <c r="N25" s="88">
        <f t="shared" si="3"/>
        <v>10.218</v>
      </c>
      <c r="O25" s="88">
        <f t="shared" si="3"/>
        <v>20.224</v>
      </c>
      <c r="P25" s="88">
        <f t="shared" si="3"/>
        <v>15.604999999999999</v>
      </c>
      <c r="Q25" s="88">
        <f t="shared" si="3"/>
        <v>34.83</v>
      </c>
      <c r="R25" s="88">
        <f t="shared" si="3"/>
        <v>25.890999999999998</v>
      </c>
      <c r="S25" s="88">
        <f t="shared" si="3"/>
        <v>39.503999999999998</v>
      </c>
      <c r="T25" s="88">
        <f t="shared" si="3"/>
        <v>25.579000000000001</v>
      </c>
      <c r="U25" s="88">
        <f t="shared" si="3"/>
        <v>37.979999999999997</v>
      </c>
      <c r="V25" s="88">
        <f t="shared" si="3"/>
        <v>36.495000000000005</v>
      </c>
      <c r="W25" s="88">
        <f t="shared" si="3"/>
        <v>39.273999999999994</v>
      </c>
      <c r="X25" s="88">
        <f t="shared" si="3"/>
        <v>25.476000000000003</v>
      </c>
      <c r="Y25" s="88">
        <f t="shared" si="3"/>
        <v>13.353999999999999</v>
      </c>
      <c r="Z25" s="89">
        <f t="shared" si="3"/>
        <v>0</v>
      </c>
      <c r="AA25" s="90">
        <f t="shared" si="3"/>
        <v>680.19399999999996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52.871000000000002</v>
      </c>
      <c r="C29" s="77">
        <v>15.916</v>
      </c>
      <c r="D29" s="77">
        <v>14.727</v>
      </c>
      <c r="E29" s="77">
        <v>10.728999999999999</v>
      </c>
      <c r="F29" s="77">
        <v>10.02</v>
      </c>
      <c r="G29" s="77">
        <v>19.45</v>
      </c>
      <c r="H29" s="77">
        <v>18.236999999999998</v>
      </c>
      <c r="I29" s="77">
        <v>34.892000000000003</v>
      </c>
      <c r="J29" s="77">
        <v>57.954000000000001</v>
      </c>
      <c r="K29" s="77">
        <v>78.113</v>
      </c>
      <c r="L29" s="77">
        <v>32.851999999999997</v>
      </c>
      <c r="M29" s="77">
        <v>10.003</v>
      </c>
      <c r="N29" s="77">
        <v>10.218</v>
      </c>
      <c r="O29" s="77">
        <v>20.224</v>
      </c>
      <c r="P29" s="77">
        <v>15.605</v>
      </c>
      <c r="Q29" s="77">
        <v>34.83</v>
      </c>
      <c r="R29" s="77">
        <v>25.890999999999998</v>
      </c>
      <c r="S29" s="77">
        <v>39.503999999999998</v>
      </c>
      <c r="T29" s="77">
        <v>25.579000000000001</v>
      </c>
      <c r="U29" s="77">
        <v>37.979999999999997</v>
      </c>
      <c r="V29" s="77">
        <v>36.494999999999997</v>
      </c>
      <c r="W29" s="77">
        <v>39.274000000000001</v>
      </c>
      <c r="X29" s="77">
        <v>25.475999999999999</v>
      </c>
      <c r="Y29" s="77">
        <v>13.353999999999999</v>
      </c>
      <c r="Z29" s="78"/>
      <c r="AA29" s="79">
        <f>SUM(B29:Z29)</f>
        <v>680.19400000000007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52.871000000000002</v>
      </c>
      <c r="C31" s="62">
        <f t="shared" si="4"/>
        <v>15.916</v>
      </c>
      <c r="D31" s="62">
        <f t="shared" si="4"/>
        <v>14.727</v>
      </c>
      <c r="E31" s="62">
        <f t="shared" si="4"/>
        <v>10.728999999999999</v>
      </c>
      <c r="F31" s="62">
        <f t="shared" si="4"/>
        <v>10.02</v>
      </c>
      <c r="G31" s="62">
        <f t="shared" si="4"/>
        <v>19.45</v>
      </c>
      <c r="H31" s="62">
        <f t="shared" si="4"/>
        <v>18.236999999999998</v>
      </c>
      <c r="I31" s="62">
        <f t="shared" si="4"/>
        <v>34.892000000000003</v>
      </c>
      <c r="J31" s="62">
        <f t="shared" si="4"/>
        <v>57.954000000000001</v>
      </c>
      <c r="K31" s="62">
        <f t="shared" si="4"/>
        <v>78.113</v>
      </c>
      <c r="L31" s="62">
        <f t="shared" si="4"/>
        <v>32.851999999999997</v>
      </c>
      <c r="M31" s="62">
        <f t="shared" si="4"/>
        <v>10.003</v>
      </c>
      <c r="N31" s="62">
        <f t="shared" si="4"/>
        <v>10.218</v>
      </c>
      <c r="O31" s="62">
        <f t="shared" si="4"/>
        <v>20.224</v>
      </c>
      <c r="P31" s="62">
        <f t="shared" si="4"/>
        <v>15.605</v>
      </c>
      <c r="Q31" s="62">
        <f t="shared" si="4"/>
        <v>34.83</v>
      </c>
      <c r="R31" s="62">
        <f t="shared" si="4"/>
        <v>25.890999999999998</v>
      </c>
      <c r="S31" s="62">
        <f t="shared" si="4"/>
        <v>39.503999999999998</v>
      </c>
      <c r="T31" s="62">
        <f t="shared" si="4"/>
        <v>25.579000000000001</v>
      </c>
      <c r="U31" s="62">
        <f t="shared" si="4"/>
        <v>37.979999999999997</v>
      </c>
      <c r="V31" s="62">
        <f t="shared" si="4"/>
        <v>36.494999999999997</v>
      </c>
      <c r="W31" s="62">
        <f t="shared" si="4"/>
        <v>39.274000000000001</v>
      </c>
      <c r="X31" s="62">
        <f t="shared" si="4"/>
        <v>25.475999999999999</v>
      </c>
      <c r="Y31" s="62">
        <f t="shared" si="4"/>
        <v>13.353999999999999</v>
      </c>
      <c r="Z31" s="63">
        <f t="shared" si="4"/>
        <v>0</v>
      </c>
      <c r="AA31" s="64">
        <f t="shared" si="4"/>
        <v>680.19400000000007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27.6</v>
      </c>
      <c r="D38" s="99">
        <v>12.3</v>
      </c>
      <c r="E38" s="99">
        <v>21.3</v>
      </c>
      <c r="F38" s="99">
        <v>32</v>
      </c>
      <c r="G38" s="99">
        <v>28.6</v>
      </c>
      <c r="H38" s="99">
        <v>105.3</v>
      </c>
      <c r="I38" s="99"/>
      <c r="J38" s="99"/>
      <c r="K38" s="99"/>
      <c r="L38" s="99">
        <v>35.299999999999997</v>
      </c>
      <c r="M38" s="99">
        <v>65.5</v>
      </c>
      <c r="N38" s="99">
        <v>68.3</v>
      </c>
      <c r="O38" s="99">
        <v>72.8</v>
      </c>
      <c r="P38" s="99">
        <v>89.2</v>
      </c>
      <c r="Q38" s="99">
        <v>31.5</v>
      </c>
      <c r="R38" s="99">
        <v>49.6</v>
      </c>
      <c r="S38" s="99"/>
      <c r="T38" s="99"/>
      <c r="U38" s="99"/>
      <c r="V38" s="99"/>
      <c r="W38" s="99"/>
      <c r="X38" s="99">
        <v>6.9</v>
      </c>
      <c r="Y38" s="99">
        <v>23.9</v>
      </c>
      <c r="Z38" s="100"/>
      <c r="AA38" s="79">
        <f t="shared" si="5"/>
        <v>670.1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27.6</v>
      </c>
      <c r="D39" s="88">
        <f t="shared" si="6"/>
        <v>12.3</v>
      </c>
      <c r="E39" s="88">
        <f t="shared" si="6"/>
        <v>21.3</v>
      </c>
      <c r="F39" s="88">
        <f t="shared" si="6"/>
        <v>32</v>
      </c>
      <c r="G39" s="88">
        <f t="shared" si="6"/>
        <v>28.6</v>
      </c>
      <c r="H39" s="88">
        <f t="shared" si="6"/>
        <v>105.3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35.299999999999997</v>
      </c>
      <c r="M39" s="88">
        <f t="shared" si="6"/>
        <v>65.5</v>
      </c>
      <c r="N39" s="88">
        <f t="shared" si="6"/>
        <v>68.3</v>
      </c>
      <c r="O39" s="88">
        <f t="shared" si="6"/>
        <v>72.8</v>
      </c>
      <c r="P39" s="88">
        <f t="shared" si="6"/>
        <v>89.2</v>
      </c>
      <c r="Q39" s="88">
        <f t="shared" si="6"/>
        <v>31.5</v>
      </c>
      <c r="R39" s="88">
        <f t="shared" si="6"/>
        <v>49.6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6.9</v>
      </c>
      <c r="Y39" s="88">
        <f t="shared" si="6"/>
        <v>23.9</v>
      </c>
      <c r="Z39" s="89">
        <f t="shared" si="6"/>
        <v>0</v>
      </c>
      <c r="AA39" s="90">
        <f t="shared" si="5"/>
        <v>670.1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27.6</v>
      </c>
      <c r="D46" s="99">
        <v>12.3</v>
      </c>
      <c r="E46" s="99">
        <v>21.3</v>
      </c>
      <c r="F46" s="99">
        <v>32</v>
      </c>
      <c r="G46" s="99">
        <v>28.6</v>
      </c>
      <c r="H46" s="99">
        <v>105.3</v>
      </c>
      <c r="I46" s="99"/>
      <c r="J46" s="99"/>
      <c r="K46" s="99"/>
      <c r="L46" s="99">
        <v>35.299999999999997</v>
      </c>
      <c r="M46" s="99">
        <v>65.5</v>
      </c>
      <c r="N46" s="99">
        <v>68.3</v>
      </c>
      <c r="O46" s="99">
        <v>72.8</v>
      </c>
      <c r="P46" s="99">
        <v>89.2</v>
      </c>
      <c r="Q46" s="99">
        <v>31.5</v>
      </c>
      <c r="R46" s="99">
        <v>49.6</v>
      </c>
      <c r="S46" s="99"/>
      <c r="T46" s="99"/>
      <c r="U46" s="99"/>
      <c r="V46" s="99"/>
      <c r="W46" s="99"/>
      <c r="X46" s="99">
        <v>6.9</v>
      </c>
      <c r="Y46" s="99">
        <v>23.9</v>
      </c>
      <c r="Z46" s="100"/>
      <c r="AA46" s="79">
        <f t="shared" si="7"/>
        <v>670.1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27.6</v>
      </c>
      <c r="D48" s="88">
        <f t="shared" si="8"/>
        <v>12.3</v>
      </c>
      <c r="E48" s="88">
        <f t="shared" si="8"/>
        <v>21.3</v>
      </c>
      <c r="F48" s="88">
        <f t="shared" si="8"/>
        <v>32</v>
      </c>
      <c r="G48" s="88">
        <f t="shared" si="8"/>
        <v>28.6</v>
      </c>
      <c r="H48" s="88">
        <f t="shared" si="8"/>
        <v>105.3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35.299999999999997</v>
      </c>
      <c r="M48" s="88">
        <f t="shared" si="8"/>
        <v>65.5</v>
      </c>
      <c r="N48" s="88">
        <f t="shared" si="8"/>
        <v>68.3</v>
      </c>
      <c r="O48" s="88">
        <f t="shared" si="8"/>
        <v>72.8</v>
      </c>
      <c r="P48" s="88">
        <f t="shared" si="8"/>
        <v>89.2</v>
      </c>
      <c r="Q48" s="88">
        <f t="shared" si="8"/>
        <v>31.5</v>
      </c>
      <c r="R48" s="88">
        <f t="shared" si="8"/>
        <v>49.6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6.9</v>
      </c>
      <c r="Y48" s="88">
        <f t="shared" si="8"/>
        <v>23.9</v>
      </c>
      <c r="Z48" s="89">
        <f t="shared" si="8"/>
        <v>0</v>
      </c>
      <c r="AA48" s="90">
        <f t="shared" si="7"/>
        <v>670.1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52.871000000000002</v>
      </c>
      <c r="C51" s="88">
        <f t="shared" si="10"/>
        <v>43.516000000000005</v>
      </c>
      <c r="D51" s="88">
        <f t="shared" si="10"/>
        <v>27.027000000000001</v>
      </c>
      <c r="E51" s="88">
        <f t="shared" si="10"/>
        <v>32.029000000000003</v>
      </c>
      <c r="F51" s="88">
        <f t="shared" si="10"/>
        <v>42.02</v>
      </c>
      <c r="G51" s="88">
        <f t="shared" si="10"/>
        <v>48.05</v>
      </c>
      <c r="H51" s="88">
        <f t="shared" si="10"/>
        <v>123.53700000000001</v>
      </c>
      <c r="I51" s="88">
        <f t="shared" si="10"/>
        <v>34.891999999999996</v>
      </c>
      <c r="J51" s="88">
        <f t="shared" si="10"/>
        <v>57.954000000000001</v>
      </c>
      <c r="K51" s="88">
        <f t="shared" si="10"/>
        <v>78.113</v>
      </c>
      <c r="L51" s="88">
        <f t="shared" si="10"/>
        <v>68.152000000000001</v>
      </c>
      <c r="M51" s="88">
        <f t="shared" si="10"/>
        <v>75.503</v>
      </c>
      <c r="N51" s="88">
        <f t="shared" si="10"/>
        <v>78.518000000000001</v>
      </c>
      <c r="O51" s="88">
        <f t="shared" si="10"/>
        <v>93.024000000000001</v>
      </c>
      <c r="P51" s="88">
        <f t="shared" si="10"/>
        <v>104.80500000000001</v>
      </c>
      <c r="Q51" s="88">
        <f t="shared" si="10"/>
        <v>66.33</v>
      </c>
      <c r="R51" s="88">
        <f t="shared" si="10"/>
        <v>75.491</v>
      </c>
      <c r="S51" s="88">
        <f t="shared" si="10"/>
        <v>39.503999999999998</v>
      </c>
      <c r="T51" s="88">
        <f t="shared" si="10"/>
        <v>25.579000000000001</v>
      </c>
      <c r="U51" s="88">
        <f t="shared" si="10"/>
        <v>37.979999999999997</v>
      </c>
      <c r="V51" s="88">
        <f t="shared" si="10"/>
        <v>36.495000000000005</v>
      </c>
      <c r="W51" s="88">
        <f t="shared" si="10"/>
        <v>39.273999999999994</v>
      </c>
      <c r="X51" s="88">
        <f t="shared" si="10"/>
        <v>32.376000000000005</v>
      </c>
      <c r="Y51" s="88">
        <f t="shared" si="10"/>
        <v>37.253999999999998</v>
      </c>
      <c r="Z51" s="89">
        <f t="shared" si="10"/>
        <v>0</v>
      </c>
      <c r="AA51" s="104">
        <f>SUM(B51:Z51)</f>
        <v>1350.2939999999996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27.6</v>
      </c>
      <c r="D4" s="18">
        <v>12.3</v>
      </c>
      <c r="E4" s="18">
        <v>21.3</v>
      </c>
      <c r="F4" s="18">
        <v>32</v>
      </c>
      <c r="G4" s="18">
        <v>28.6</v>
      </c>
      <c r="H4" s="18">
        <v>105.3</v>
      </c>
      <c r="I4" s="18"/>
      <c r="J4" s="18"/>
      <c r="K4" s="18">
        <v>-68.8</v>
      </c>
      <c r="L4" s="18">
        <v>35.299999999999997</v>
      </c>
      <c r="M4" s="18">
        <v>65.5</v>
      </c>
      <c r="N4" s="18">
        <v>68.3</v>
      </c>
      <c r="O4" s="18">
        <v>72.8</v>
      </c>
      <c r="P4" s="18">
        <v>89.2</v>
      </c>
      <c r="Q4" s="18">
        <v>31.5</v>
      </c>
      <c r="R4" s="18">
        <v>49.6</v>
      </c>
      <c r="S4" s="18"/>
      <c r="T4" s="18"/>
      <c r="U4" s="18"/>
      <c r="V4" s="18"/>
      <c r="W4" s="18"/>
      <c r="X4" s="18">
        <v>6.9</v>
      </c>
      <c r="Y4" s="18">
        <v>23.9</v>
      </c>
      <c r="Z4" s="19"/>
      <c r="AA4" s="111">
        <f>SUM(B4:Z4)</f>
        <v>601.30000000000007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126.32</v>
      </c>
      <c r="C7" s="117">
        <v>143.38999999999999</v>
      </c>
      <c r="D7" s="117">
        <v>144.57</v>
      </c>
      <c r="E7" s="117">
        <v>144.57</v>
      </c>
      <c r="F7" s="117">
        <v>144.13</v>
      </c>
      <c r="G7" s="117">
        <v>142.75</v>
      </c>
      <c r="H7" s="117">
        <v>165.52</v>
      </c>
      <c r="I7" s="117">
        <v>178</v>
      </c>
      <c r="J7" s="117">
        <v>188.51</v>
      </c>
      <c r="K7" s="117">
        <v>176.34</v>
      </c>
      <c r="L7" s="117">
        <v>162.41</v>
      </c>
      <c r="M7" s="117">
        <v>163.09</v>
      </c>
      <c r="N7" s="117">
        <v>148.94999999999999</v>
      </c>
      <c r="O7" s="117">
        <v>146.44</v>
      </c>
      <c r="P7" s="117">
        <v>152.62</v>
      </c>
      <c r="Q7" s="117">
        <v>147</v>
      </c>
      <c r="R7" s="117">
        <v>158.24</v>
      </c>
      <c r="S7" s="117">
        <v>170.37</v>
      </c>
      <c r="T7" s="117">
        <v>190.84</v>
      </c>
      <c r="U7" s="117">
        <v>188</v>
      </c>
      <c r="V7" s="117">
        <v>169</v>
      </c>
      <c r="W7" s="117">
        <v>160</v>
      </c>
      <c r="X7" s="117">
        <v>157</v>
      </c>
      <c r="Y7" s="117">
        <v>155</v>
      </c>
      <c r="Z7" s="118"/>
      <c r="AA7" s="119">
        <f>IF(SUM(B7:Z7)&lt;&gt;0,AVERAGEIF(B7:Z7,"&lt;&gt;"""),"")</f>
        <v>159.29416666666665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68.8</v>
      </c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68.8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68.8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68.8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27.6</v>
      </c>
      <c r="D23" s="133">
        <v>12.3</v>
      </c>
      <c r="E23" s="133">
        <v>21.3</v>
      </c>
      <c r="F23" s="133">
        <v>32</v>
      </c>
      <c r="G23" s="133">
        <v>28.6</v>
      </c>
      <c r="H23" s="133">
        <v>105.3</v>
      </c>
      <c r="I23" s="133"/>
      <c r="J23" s="133"/>
      <c r="K23" s="133"/>
      <c r="L23" s="133">
        <v>35.299999999999997</v>
      </c>
      <c r="M23" s="133">
        <v>65.5</v>
      </c>
      <c r="N23" s="133">
        <v>68.3</v>
      </c>
      <c r="O23" s="133">
        <v>72.8</v>
      </c>
      <c r="P23" s="133">
        <v>89.2</v>
      </c>
      <c r="Q23" s="133">
        <v>31.5</v>
      </c>
      <c r="R23" s="133">
        <v>49.6</v>
      </c>
      <c r="S23" s="133"/>
      <c r="T23" s="133"/>
      <c r="U23" s="133"/>
      <c r="V23" s="133"/>
      <c r="W23" s="133"/>
      <c r="X23" s="133">
        <v>6.9</v>
      </c>
      <c r="Y23" s="133">
        <v>23.9</v>
      </c>
      <c r="Z23" s="131"/>
      <c r="AA23" s="132">
        <f t="shared" si="2"/>
        <v>670.1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27.6</v>
      </c>
      <c r="D24" s="135">
        <f t="shared" si="3"/>
        <v>12.3</v>
      </c>
      <c r="E24" s="135">
        <f t="shared" si="3"/>
        <v>21.3</v>
      </c>
      <c r="F24" s="135">
        <f t="shared" si="3"/>
        <v>32</v>
      </c>
      <c r="G24" s="135">
        <f t="shared" si="3"/>
        <v>28.6</v>
      </c>
      <c r="H24" s="135">
        <f t="shared" si="3"/>
        <v>105.3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35.299999999999997</v>
      </c>
      <c r="M24" s="135">
        <f t="shared" si="3"/>
        <v>65.5</v>
      </c>
      <c r="N24" s="135">
        <f t="shared" si="3"/>
        <v>68.3</v>
      </c>
      <c r="O24" s="135">
        <f t="shared" si="3"/>
        <v>72.8</v>
      </c>
      <c r="P24" s="135">
        <f t="shared" si="3"/>
        <v>89.2</v>
      </c>
      <c r="Q24" s="135">
        <f t="shared" si="3"/>
        <v>31.5</v>
      </c>
      <c r="R24" s="135">
        <f t="shared" si="3"/>
        <v>49.6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6.9</v>
      </c>
      <c r="Y24" s="135">
        <f t="shared" si="3"/>
        <v>23.9</v>
      </c>
      <c r="Z24" s="136" t="str">
        <f t="shared" si="3"/>
        <v/>
      </c>
      <c r="AA24" s="90">
        <f t="shared" si="2"/>
        <v>670.1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2023-03-01T14:18:52Z</dcterms:created>
  <dcterms:modified xsi:type="dcterms:W3CDTF">2023-03-01T14:18:53Z</dcterms:modified>
</cp:coreProperties>
</file>