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<sst xmlns="http://schemas.openxmlformats.org/spreadsheetml/2006/main" count="117" uniqueCount="53">
  <si>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28/02/2023 16:30:21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</si>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</sst>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30.75</c:v>
                </c:pt>
                <c:pt idx="8">
                  <c:v>36.430999999999997</c:v>
                </c:pt>
                <c:pt idx="9">
                  <c:v>24.939999999999998</c:v>
                </c:pt>
                <c:pt idx="16">
                  <c:v>1.5980000000000001</c:v>
                </c:pt>
                <c:pt idx="17">
                  <c:v>8.0229999999999997</c:v>
                </c:pt>
                <c:pt idx="18">
                  <c:v>24.032</c:v>
                </c:pt>
                <c:pt idx="19">
                  <c:v>20.850999999999999</c:v>
                </c:pt>
                <c:pt idx="20">
                  <c:v>20.748000000000001</c:v>
                </c:pt>
                <c:pt idx="21">
                  <c:v>19.602</c:v>
                </c:pt>
                <c:pt idx="22">
                  <c:v>7.5549999999999997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59.1</c:v>
                </c:pt>
                <c:pt idx="8">
                  <c:v>0</c:v>
                </c:pt>
                <c:pt idx="9">
                  <c:v>0</c:v>
                </c:pt>
                <c:pt idx="10">
                  <c:v>52.1</c:v>
                </c:pt>
                <c:pt idx="11">
                  <c:v>38.700000000000003</c:v>
                </c:pt>
                <c:pt idx="12">
                  <c:v>38</c:v>
                </c:pt>
                <c:pt idx="13">
                  <c:v>9.4</c:v>
                </c:pt>
                <c:pt idx="14">
                  <c:v>24.6</c:v>
                </c:pt>
                <c:pt idx="15">
                  <c:v>28.7</c:v>
                </c:pt>
                <c:pt idx="16">
                  <c:v>14.7</c:v>
                </c:pt>
                <c:pt idx="17">
                  <c:v>30.4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6.306</c:v>
                </c:pt>
                <c:pt idx="1">
                  <c:v>12.404999999999999</c:v>
                </c:pt>
                <c:pt idx="2">
                  <c:v>10.66</c:v>
                </c:pt>
                <c:pt idx="3">
                  <c:v>8.1280000000000001</c:v>
                </c:pt>
                <c:pt idx="4">
                  <c:v>5.2650000000000006</c:v>
                </c:pt>
                <c:pt idx="5">
                  <c:v>2.161</c:v>
                </c:pt>
                <c:pt idx="6">
                  <c:v>3.048</c:v>
                </c:pt>
                <c:pt idx="7">
                  <c:v>3.1989999999999998</c:v>
                </c:pt>
                <c:pt idx="8">
                  <c:v>3.1379999999999999</c:v>
                </c:pt>
                <c:pt idx="9">
                  <c:v>2.4649999999999999</c:v>
                </c:pt>
                <c:pt idx="10">
                  <c:v>2.1419999999999999</c:v>
                </c:pt>
                <c:pt idx="11">
                  <c:v>2.097</c:v>
                </c:pt>
                <c:pt idx="12">
                  <c:v>1.3639999999999999</c:v>
                </c:pt>
                <c:pt idx="13">
                  <c:v>1.323</c:v>
                </c:pt>
                <c:pt idx="14">
                  <c:v>2.3520000000000003</c:v>
                </c:pt>
                <c:pt idx="15">
                  <c:v>1.9770000000000001</c:v>
                </c:pt>
                <c:pt idx="16">
                  <c:v>1.1209999999999998</c:v>
                </c:pt>
                <c:pt idx="17">
                  <c:v>0.17499999999999999</c:v>
                </c:pt>
                <c:pt idx="18">
                  <c:v>0.35599999999999998</c:v>
                </c:pt>
                <c:pt idx="19">
                  <c:v>0.52300000000000002</c:v>
                </c:pt>
                <c:pt idx="20">
                  <c:v>0.68200000000000005</c:v>
                </c:pt>
                <c:pt idx="21">
                  <c:v>0.68600000000000005</c:v>
                </c:pt>
                <c:pt idx="22">
                  <c:v>7.6989999999999998</c:v>
                </c:pt>
                <c:pt idx="23">
                  <c:v>20.815999999999999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516320"/>
        <c:axId val="194980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26.567</c:v>
                </c:pt>
                <c:pt idx="1">
                  <c:v>34.116999999999997</c:v>
                </c:pt>
                <c:pt idx="2">
                  <c:v>32.415999999999997</c:v>
                </c:pt>
                <c:pt idx="3">
                  <c:v>28.299999999999997</c:v>
                </c:pt>
                <c:pt idx="4">
                  <c:v>36.965999999999994</c:v>
                </c:pt>
                <c:pt idx="5">
                  <c:v>29.622</c:v>
                </c:pt>
                <c:pt idx="6">
                  <c:v>50.156999999999996</c:v>
                </c:pt>
                <c:pt idx="7">
                  <c:v>78.293999999999997</c:v>
                </c:pt>
                <c:pt idx="8">
                  <c:v>53.129999999999995</c:v>
                </c:pt>
                <c:pt idx="9">
                  <c:v>45.952999999999996</c:v>
                </c:pt>
                <c:pt idx="10">
                  <c:v>79.777999999999992</c:v>
                </c:pt>
                <c:pt idx="11">
                  <c:v>70.23299999999999</c:v>
                </c:pt>
                <c:pt idx="12">
                  <c:v>66.427000000000007</c:v>
                </c:pt>
                <c:pt idx="13">
                  <c:v>46.545999999999992</c:v>
                </c:pt>
                <c:pt idx="14">
                  <c:v>52.822000000000003</c:v>
                </c:pt>
                <c:pt idx="15">
                  <c:v>43.902000000000008</c:v>
                </c:pt>
                <c:pt idx="16">
                  <c:v>33.81</c:v>
                </c:pt>
                <c:pt idx="17">
                  <c:v>49.674999999999997</c:v>
                </c:pt>
                <c:pt idx="18">
                  <c:v>41.143000000000008</c:v>
                </c:pt>
                <c:pt idx="19">
                  <c:v>37.460999999999999</c:v>
                </c:pt>
                <c:pt idx="20">
                  <c:v>39.032999999999994</c:v>
                </c:pt>
                <c:pt idx="21">
                  <c:v>35.591000000000001</c:v>
                </c:pt>
                <c:pt idx="22">
                  <c:v>26.686</c:v>
                </c:pt>
                <c:pt idx="23">
                  <c:v>39.492999999999995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516320"/>
        <c:axId val="194980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133.37</c:v>
                </c:pt>
                <c:pt idx="1">
                  <c:v>141.87</c:v>
                </c:pt>
                <c:pt idx="2">
                  <c:v>140.63999999999999</c:v>
                </c:pt>
                <c:pt idx="3">
                  <c:v>135.80000000000001</c:v>
                </c:pt>
                <c:pt idx="4">
                  <c:v>145.52000000000001</c:v>
                </c:pt>
                <c:pt idx="5">
                  <c:v>138.11000000000001</c:v>
                </c:pt>
                <c:pt idx="6">
                  <c:v>160.69</c:v>
                </c:pt>
                <c:pt idx="7">
                  <c:v>175.97</c:v>
                </c:pt>
                <c:pt idx="8">
                  <c:v>183.03</c:v>
                </c:pt>
                <c:pt idx="9">
                  <c:v>167</c:v>
                </c:pt>
                <c:pt idx="10">
                  <c:v>143.99</c:v>
                </c:pt>
                <c:pt idx="11">
                  <c:v>140.99</c:v>
                </c:pt>
                <c:pt idx="12">
                  <c:v>128.84</c:v>
                </c:pt>
                <c:pt idx="13">
                  <c:v>128</c:v>
                </c:pt>
                <c:pt idx="14">
                  <c:v>128</c:v>
                </c:pt>
                <c:pt idx="15">
                  <c:v>140.99</c:v>
                </c:pt>
                <c:pt idx="16">
                  <c:v>152</c:v>
                </c:pt>
                <c:pt idx="17">
                  <c:v>164.94</c:v>
                </c:pt>
                <c:pt idx="18">
                  <c:v>183</c:v>
                </c:pt>
                <c:pt idx="19">
                  <c:v>181</c:v>
                </c:pt>
                <c:pt idx="20">
                  <c:v>167</c:v>
                </c:pt>
                <c:pt idx="21">
                  <c:v>153</c:v>
                </c:pt>
                <c:pt idx="22">
                  <c:v>148</c:v>
                </c:pt>
                <c:pt idx="23">
                  <c:v>128.21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981656"/>
        <c:axId val="194981264"/>
      </c:lineChart>
      <c:catAx>
        <c:axId val="313516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980872"/>
        <c:crosses val="autoZero"/>
        <c:auto val="1"/>
        <c:lblAlgn val="ctr"/>
        <c:lblOffset val="100"/>
        <c:noMultiLvlLbl val="0"/>
      </c:catAx>
      <c:valAx>
        <c:axId val="194980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516320"/>
        <c:crosses val="autoZero"/>
        <c:crossBetween val="between"/>
      </c:valAx>
      <c:valAx>
        <c:axId val="194981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981656"/>
        <c:crosses val="max"/>
        <c:crossBetween val="between"/>
      </c:valAx>
      <c:catAx>
        <c:axId val="194981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4981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26.566999999999997</v>
      </c>
      <c r="C4" s="18">
        <v>34.142000000000003</v>
      </c>
      <c r="D4" s="18">
        <v>32.445999999999998</v>
      </c>
      <c r="E4" s="18">
        <v>28.348000000000003</v>
      </c>
      <c r="F4" s="18">
        <v>36.981999999999999</v>
      </c>
      <c r="G4" s="18">
        <v>29.621999999999996</v>
      </c>
      <c r="H4" s="18">
        <v>50.173000000000002</v>
      </c>
      <c r="I4" s="18">
        <v>78.328999999999994</v>
      </c>
      <c r="J4" s="18">
        <v>53.129999999999995</v>
      </c>
      <c r="K4" s="18">
        <v>45.953000000000003</v>
      </c>
      <c r="L4" s="18">
        <v>79.798000000000002</v>
      </c>
      <c r="M4" s="18">
        <v>70.245000000000005</v>
      </c>
      <c r="N4" s="18">
        <v>66.462000000000003</v>
      </c>
      <c r="O4" s="18">
        <v>46.509</v>
      </c>
      <c r="P4" s="18">
        <v>52.834000000000003</v>
      </c>
      <c r="Q4" s="18">
        <v>43.895999999999994</v>
      </c>
      <c r="R4" s="18">
        <v>33.847000000000001</v>
      </c>
      <c r="S4" s="18">
        <v>49.721000000000004</v>
      </c>
      <c r="T4" s="18">
        <v>41.143000000000001</v>
      </c>
      <c r="U4" s="18">
        <v>37.460999999999999</v>
      </c>
      <c r="V4" s="18">
        <v>39.033000000000001</v>
      </c>
      <c r="W4" s="18">
        <v>35.591000000000001</v>
      </c>
      <c r="X4" s="18">
        <v>26.686</v>
      </c>
      <c r="Y4" s="18">
        <v>39.493000000000009</v>
      </c>
      <c r="Z4" s="19"/>
      <c r="AA4" s="20">
        <f>SUM(B4:Z4)</f>
        <v>1078.4109999999998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133.37</v>
      </c>
      <c r="C7" s="28">
        <v>141.87</v>
      </c>
      <c r="D7" s="28">
        <v>140.63999999999999</v>
      </c>
      <c r="E7" s="28">
        <v>135.80000000000001</v>
      </c>
      <c r="F7" s="28">
        <v>145.52000000000001</v>
      </c>
      <c r="G7" s="28">
        <v>138.11000000000001</v>
      </c>
      <c r="H7" s="28">
        <v>160.69</v>
      </c>
      <c r="I7" s="28">
        <v>175.97</v>
      </c>
      <c r="J7" s="28">
        <v>183.03</v>
      </c>
      <c r="K7" s="28">
        <v>167</v>
      </c>
      <c r="L7" s="28">
        <v>143.99</v>
      </c>
      <c r="M7" s="28">
        <v>140.99</v>
      </c>
      <c r="N7" s="28">
        <v>128.84</v>
      </c>
      <c r="O7" s="28">
        <v>128</v>
      </c>
      <c r="P7" s="28">
        <v>128</v>
      </c>
      <c r="Q7" s="28">
        <v>140.99</v>
      </c>
      <c r="R7" s="28">
        <v>152</v>
      </c>
      <c r="S7" s="28">
        <v>164.94</v>
      </c>
      <c r="T7" s="28">
        <v>183</v>
      </c>
      <c r="U7" s="28">
        <v>181</v>
      </c>
      <c r="V7" s="28">
        <v>167</v>
      </c>
      <c r="W7" s="28">
        <v>153</v>
      </c>
      <c r="X7" s="28">
        <v>148</v>
      </c>
      <c r="Y7" s="28">
        <v>128.21</v>
      </c>
      <c r="Z7" s="29"/>
      <c r="AA7" s="30">
        <f>IF(SUM(B7:Z7)&lt;&gt;0,AVERAGEIF(B7:Z7,"&lt;&gt;"""),"")</f>
        <v>150.41499999999999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30.75</v>
      </c>
      <c r="I12" s="52"/>
      <c r="J12" s="52">
        <v>36.430999999999997</v>
      </c>
      <c r="K12" s="52">
        <v>24.939999999999998</v>
      </c>
      <c r="L12" s="52"/>
      <c r="M12" s="52"/>
      <c r="N12" s="52"/>
      <c r="O12" s="52"/>
      <c r="P12" s="52"/>
      <c r="Q12" s="52"/>
      <c r="R12" s="52">
        <v>1.5980000000000001</v>
      </c>
      <c r="S12" s="52">
        <v>8.0229999999999997</v>
      </c>
      <c r="T12" s="52">
        <v>24.032</v>
      </c>
      <c r="U12" s="52">
        <v>20.850999999999999</v>
      </c>
      <c r="V12" s="52">
        <v>20.748000000000001</v>
      </c>
      <c r="W12" s="52">
        <v>19.602</v>
      </c>
      <c r="X12" s="52">
        <v>7.5549999999999997</v>
      </c>
      <c r="Y12" s="52"/>
      <c r="Z12" s="53"/>
      <c r="AA12" s="54">
        <f t="shared" si="0"/>
        <v>194.53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6.306</v>
      </c>
      <c r="C14" s="57">
        <v>12.404999999999999</v>
      </c>
      <c r="D14" s="57">
        <v>10.66</v>
      </c>
      <c r="E14" s="57">
        <v>8.1280000000000001</v>
      </c>
      <c r="F14" s="57">
        <v>5.2650000000000006</v>
      </c>
      <c r="G14" s="57">
        <v>2.161</v>
      </c>
      <c r="H14" s="57">
        <v>3.048</v>
      </c>
      <c r="I14" s="57">
        <v>3.1989999999999998</v>
      </c>
      <c r="J14" s="57">
        <v>3.1379999999999999</v>
      </c>
      <c r="K14" s="57">
        <v>2.4649999999999999</v>
      </c>
      <c r="L14" s="57">
        <v>2.1419999999999999</v>
      </c>
      <c r="M14" s="57">
        <v>2.097</v>
      </c>
      <c r="N14" s="57">
        <v>1.3639999999999999</v>
      </c>
      <c r="O14" s="57">
        <v>1.323</v>
      </c>
      <c r="P14" s="57">
        <v>2.3520000000000003</v>
      </c>
      <c r="Q14" s="57">
        <v>1.9770000000000001</v>
      </c>
      <c r="R14" s="57">
        <v>1.1209999999999998</v>
      </c>
      <c r="S14" s="57">
        <v>0.17499999999999999</v>
      </c>
      <c r="T14" s="57">
        <v>0.35599999999999998</v>
      </c>
      <c r="U14" s="57">
        <v>0.52300000000000002</v>
      </c>
      <c r="V14" s="57">
        <v>0.68200000000000005</v>
      </c>
      <c r="W14" s="57">
        <v>0.68600000000000005</v>
      </c>
      <c r="X14" s="57">
        <v>7.6989999999999998</v>
      </c>
      <c r="Y14" s="57">
        <v>20.815999999999999</v>
      </c>
      <c r="Z14" s="58"/>
      <c r="AA14" s="59">
        <f t="shared" si="0"/>
        <v>100.08799999999999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6.306</v>
      </c>
      <c r="C16" s="62">
        <f t="shared" ref="C16:Z16" si="1">IF(LEN(C$2)&gt;0,SUM(C10:C15),"")</f>
        <v>12.404999999999999</v>
      </c>
      <c r="D16" s="62">
        <f t="shared" si="1"/>
        <v>10.66</v>
      </c>
      <c r="E16" s="62">
        <f t="shared" si="1"/>
        <v>8.1280000000000001</v>
      </c>
      <c r="F16" s="62">
        <f t="shared" si="1"/>
        <v>5.2650000000000006</v>
      </c>
      <c r="G16" s="62">
        <f t="shared" si="1"/>
        <v>2.161</v>
      </c>
      <c r="H16" s="62">
        <f t="shared" si="1"/>
        <v>33.798000000000002</v>
      </c>
      <c r="I16" s="62">
        <f t="shared" si="1"/>
        <v>3.1989999999999998</v>
      </c>
      <c r="J16" s="62">
        <f t="shared" si="1"/>
        <v>39.568999999999996</v>
      </c>
      <c r="K16" s="62">
        <f t="shared" si="1"/>
        <v>27.404999999999998</v>
      </c>
      <c r="L16" s="62">
        <f t="shared" si="1"/>
        <v>2.1419999999999999</v>
      </c>
      <c r="M16" s="62">
        <f t="shared" si="1"/>
        <v>2.097</v>
      </c>
      <c r="N16" s="62">
        <f t="shared" si="1"/>
        <v>1.3639999999999999</v>
      </c>
      <c r="O16" s="62">
        <f t="shared" si="1"/>
        <v>1.323</v>
      </c>
      <c r="P16" s="62">
        <f t="shared" si="1"/>
        <v>2.3520000000000003</v>
      </c>
      <c r="Q16" s="62">
        <f t="shared" si="1"/>
        <v>1.9770000000000001</v>
      </c>
      <c r="R16" s="62">
        <f t="shared" si="1"/>
        <v>2.7189999999999999</v>
      </c>
      <c r="S16" s="62">
        <f t="shared" si="1"/>
        <v>8.1980000000000004</v>
      </c>
      <c r="T16" s="62">
        <f t="shared" si="1"/>
        <v>24.388000000000002</v>
      </c>
      <c r="U16" s="62">
        <f t="shared" si="1"/>
        <v>21.373999999999999</v>
      </c>
      <c r="V16" s="62">
        <f t="shared" si="1"/>
        <v>21.43</v>
      </c>
      <c r="W16" s="62">
        <f t="shared" si="1"/>
        <v>20.288</v>
      </c>
      <c r="X16" s="62">
        <f t="shared" si="1"/>
        <v>15.254</v>
      </c>
      <c r="Y16" s="62">
        <f t="shared" si="1"/>
        <v>20.815999999999999</v>
      </c>
      <c r="Z16" s="63" t="str">
        <f t="shared" si="1"/>
        <v/>
      </c>
      <c r="AA16" s="64">
        <f>SUM(AA10:AA15)</f>
        <v>294.61799999999999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18.983000000000001</v>
      </c>
      <c r="C20" s="77">
        <v>20.414000000000001</v>
      </c>
      <c r="D20" s="77">
        <v>20.449000000000002</v>
      </c>
      <c r="E20" s="77">
        <v>20.22</v>
      </c>
      <c r="F20" s="77">
        <v>25.417000000000002</v>
      </c>
      <c r="G20" s="77">
        <v>21.274999999999999</v>
      </c>
      <c r="H20" s="77">
        <v>10.372999999999999</v>
      </c>
      <c r="I20" s="77">
        <v>10.128</v>
      </c>
      <c r="J20" s="77">
        <v>11.01</v>
      </c>
      <c r="K20" s="77">
        <v>11.028</v>
      </c>
      <c r="L20" s="77">
        <v>10.089</v>
      </c>
      <c r="M20" s="77">
        <v>10.225999999999999</v>
      </c>
      <c r="N20" s="77">
        <v>7.92</v>
      </c>
      <c r="O20" s="77">
        <v>19.381</v>
      </c>
      <c r="P20" s="77">
        <v>17.646000000000001</v>
      </c>
      <c r="Q20" s="77">
        <v>10.542999999999999</v>
      </c>
      <c r="R20" s="77">
        <v>15.462999999999999</v>
      </c>
      <c r="S20" s="77">
        <v>10.289</v>
      </c>
      <c r="T20" s="77">
        <v>10.327</v>
      </c>
      <c r="U20" s="77">
        <v>10.382</v>
      </c>
      <c r="V20" s="77">
        <v>11.809999999999999</v>
      </c>
      <c r="W20" s="77">
        <v>14.361000000000001</v>
      </c>
      <c r="X20" s="77">
        <v>10.404</v>
      </c>
      <c r="Y20" s="77">
        <v>17.547000000000001</v>
      </c>
      <c r="Z20" s="78"/>
      <c r="AA20" s="79">
        <f t="shared" si="2"/>
        <v>345.685</v>
      </c>
    </row>
    <row r="21" spans="1:27" ht="24.95" customHeight="1" x14ac:dyDescent="0.2">
      <c r="A21" s="75" t="s">
        <v>16</v>
      </c>
      <c r="B21" s="80">
        <v>1.278</v>
      </c>
      <c r="C21" s="81">
        <v>1.323</v>
      </c>
      <c r="D21" s="81">
        <v>1.337</v>
      </c>
      <c r="E21" s="81"/>
      <c r="F21" s="81">
        <v>6.3</v>
      </c>
      <c r="G21" s="81">
        <v>6.1859999999999999</v>
      </c>
      <c r="H21" s="81">
        <v>6.0019999999999998</v>
      </c>
      <c r="I21" s="81">
        <v>5.9020000000000001</v>
      </c>
      <c r="J21" s="81">
        <v>2.5510000000000002</v>
      </c>
      <c r="K21" s="81">
        <v>7.5200000000000005</v>
      </c>
      <c r="L21" s="81">
        <v>15.467000000000001</v>
      </c>
      <c r="M21" s="81">
        <v>19.222000000000001</v>
      </c>
      <c r="N21" s="81">
        <v>19.178000000000001</v>
      </c>
      <c r="O21" s="81">
        <v>16.405000000000001</v>
      </c>
      <c r="P21" s="81">
        <v>8.2360000000000007</v>
      </c>
      <c r="Q21" s="81">
        <v>2.6760000000000002</v>
      </c>
      <c r="R21" s="81">
        <v>0.96499999999999997</v>
      </c>
      <c r="S21" s="81">
        <v>0.83399999999999996</v>
      </c>
      <c r="T21" s="81">
        <v>6.4279999999999999</v>
      </c>
      <c r="U21" s="81">
        <v>5.7050000000000001</v>
      </c>
      <c r="V21" s="81">
        <v>5.7930000000000001</v>
      </c>
      <c r="W21" s="81">
        <v>0.94199999999999995</v>
      </c>
      <c r="X21" s="81">
        <v>1.028</v>
      </c>
      <c r="Y21" s="81">
        <v>1.1299999999999999</v>
      </c>
      <c r="Z21" s="78"/>
      <c r="AA21" s="79">
        <f t="shared" si="2"/>
        <v>142.40800000000002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20.260999999999999</v>
      </c>
      <c r="C25" s="88">
        <f t="shared" ref="C25:Z25" si="3">IF(LEN(C$2)&gt;0,SUM(C19:C24),"")</f>
        <v>21.737000000000002</v>
      </c>
      <c r="D25" s="88">
        <f t="shared" si="3"/>
        <v>21.786000000000001</v>
      </c>
      <c r="E25" s="88">
        <f t="shared" si="3"/>
        <v>20.22</v>
      </c>
      <c r="F25" s="88">
        <f t="shared" si="3"/>
        <v>31.717000000000002</v>
      </c>
      <c r="G25" s="88">
        <f t="shared" si="3"/>
        <v>27.460999999999999</v>
      </c>
      <c r="H25" s="88">
        <f t="shared" si="3"/>
        <v>16.375</v>
      </c>
      <c r="I25" s="88">
        <f t="shared" si="3"/>
        <v>16.03</v>
      </c>
      <c r="J25" s="88">
        <f t="shared" si="3"/>
        <v>13.561</v>
      </c>
      <c r="K25" s="88">
        <f t="shared" si="3"/>
        <v>18.548000000000002</v>
      </c>
      <c r="L25" s="88">
        <f t="shared" si="3"/>
        <v>25.556000000000001</v>
      </c>
      <c r="M25" s="88">
        <f t="shared" si="3"/>
        <v>29.448</v>
      </c>
      <c r="N25" s="88">
        <f t="shared" si="3"/>
        <v>27.097999999999999</v>
      </c>
      <c r="O25" s="88">
        <f t="shared" si="3"/>
        <v>35.786000000000001</v>
      </c>
      <c r="P25" s="88">
        <f t="shared" si="3"/>
        <v>25.882000000000001</v>
      </c>
      <c r="Q25" s="88">
        <f t="shared" si="3"/>
        <v>13.218999999999999</v>
      </c>
      <c r="R25" s="88">
        <f t="shared" si="3"/>
        <v>16.428000000000001</v>
      </c>
      <c r="S25" s="88">
        <f t="shared" si="3"/>
        <v>11.122999999999999</v>
      </c>
      <c r="T25" s="88">
        <f t="shared" si="3"/>
        <v>16.754999999999999</v>
      </c>
      <c r="U25" s="88">
        <f t="shared" si="3"/>
        <v>16.087</v>
      </c>
      <c r="V25" s="88">
        <f t="shared" si="3"/>
        <v>17.602999999999998</v>
      </c>
      <c r="W25" s="88">
        <f t="shared" si="3"/>
        <v>15.303000000000001</v>
      </c>
      <c r="X25" s="88">
        <f t="shared" si="3"/>
        <v>11.432</v>
      </c>
      <c r="Y25" s="88">
        <f t="shared" si="3"/>
        <v>18.677</v>
      </c>
      <c r="Z25" s="89" t="str">
        <f t="shared" si="3"/>
        <v/>
      </c>
      <c r="AA25" s="90">
        <f>SUM(AA19:AA24)</f>
        <v>488.09300000000002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26.567</v>
      </c>
      <c r="C29" s="77">
        <v>34.142000000000003</v>
      </c>
      <c r="D29" s="77">
        <v>32.445999999999998</v>
      </c>
      <c r="E29" s="77">
        <v>28.347999999999999</v>
      </c>
      <c r="F29" s="77">
        <v>36.981999999999999</v>
      </c>
      <c r="G29" s="77">
        <v>29.622</v>
      </c>
      <c r="H29" s="77">
        <v>50.173000000000002</v>
      </c>
      <c r="I29" s="77">
        <v>19.228999999999999</v>
      </c>
      <c r="J29" s="77">
        <v>53.13</v>
      </c>
      <c r="K29" s="77">
        <v>45.953000000000003</v>
      </c>
      <c r="L29" s="77">
        <v>27.698</v>
      </c>
      <c r="M29" s="77">
        <v>31.545000000000002</v>
      </c>
      <c r="N29" s="77">
        <v>28.462</v>
      </c>
      <c r="O29" s="77">
        <v>37.109000000000002</v>
      </c>
      <c r="P29" s="77">
        <v>28.234000000000002</v>
      </c>
      <c r="Q29" s="77">
        <v>15.196</v>
      </c>
      <c r="R29" s="77">
        <v>19.146999999999998</v>
      </c>
      <c r="S29" s="77">
        <v>19.321000000000002</v>
      </c>
      <c r="T29" s="77">
        <v>41.143000000000001</v>
      </c>
      <c r="U29" s="77">
        <v>37.460999999999999</v>
      </c>
      <c r="V29" s="77">
        <v>39.033000000000001</v>
      </c>
      <c r="W29" s="77">
        <v>35.591000000000001</v>
      </c>
      <c r="X29" s="77">
        <v>26.686</v>
      </c>
      <c r="Y29" s="77">
        <v>39.493000000000002</v>
      </c>
      <c r="Z29" s="78"/>
      <c r="AA29" s="79">
        <f>SUM(B29:Z29)</f>
        <v>782.71100000000013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26.567</v>
      </c>
      <c r="C31" s="62">
        <f t="shared" ref="C31:Z31" si="4">IF(LEN(C$2)&gt;0,SUM(C28:C30),"")</f>
        <v>34.142000000000003</v>
      </c>
      <c r="D31" s="62">
        <f t="shared" si="4"/>
        <v>32.445999999999998</v>
      </c>
      <c r="E31" s="62">
        <f t="shared" si="4"/>
        <v>28.347999999999999</v>
      </c>
      <c r="F31" s="62">
        <f t="shared" si="4"/>
        <v>36.981999999999999</v>
      </c>
      <c r="G31" s="62">
        <f t="shared" si="4"/>
        <v>29.622</v>
      </c>
      <c r="H31" s="62">
        <f t="shared" si="4"/>
        <v>50.173000000000002</v>
      </c>
      <c r="I31" s="62">
        <f t="shared" si="4"/>
        <v>19.228999999999999</v>
      </c>
      <c r="J31" s="62">
        <f t="shared" si="4"/>
        <v>53.13</v>
      </c>
      <c r="K31" s="62">
        <f t="shared" si="4"/>
        <v>45.953000000000003</v>
      </c>
      <c r="L31" s="62">
        <f t="shared" si="4"/>
        <v>27.698</v>
      </c>
      <c r="M31" s="62">
        <f t="shared" si="4"/>
        <v>31.545000000000002</v>
      </c>
      <c r="N31" s="62">
        <f t="shared" si="4"/>
        <v>28.462</v>
      </c>
      <c r="O31" s="62">
        <f t="shared" si="4"/>
        <v>37.109000000000002</v>
      </c>
      <c r="P31" s="62">
        <f t="shared" si="4"/>
        <v>28.234000000000002</v>
      </c>
      <c r="Q31" s="62">
        <f t="shared" si="4"/>
        <v>15.196</v>
      </c>
      <c r="R31" s="62">
        <f t="shared" si="4"/>
        <v>19.146999999999998</v>
      </c>
      <c r="S31" s="62">
        <f t="shared" si="4"/>
        <v>19.321000000000002</v>
      </c>
      <c r="T31" s="62">
        <f t="shared" si="4"/>
        <v>41.143000000000001</v>
      </c>
      <c r="U31" s="62">
        <f t="shared" si="4"/>
        <v>37.460999999999999</v>
      </c>
      <c r="V31" s="62">
        <f t="shared" si="4"/>
        <v>39.033000000000001</v>
      </c>
      <c r="W31" s="62">
        <f t="shared" si="4"/>
        <v>35.591000000000001</v>
      </c>
      <c r="X31" s="62">
        <f t="shared" si="4"/>
        <v>26.686</v>
      </c>
      <c r="Y31" s="62">
        <f t="shared" si="4"/>
        <v>39.493000000000002</v>
      </c>
      <c r="Z31" s="63" t="str">
        <f t="shared" si="4"/>
        <v/>
      </c>
      <c r="AA31" s="64">
        <f>SUM(AA28:AA30)</f>
        <v>782.71100000000013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59.1</v>
      </c>
      <c r="J38" s="99"/>
      <c r="K38" s="99"/>
      <c r="L38" s="99">
        <v>52.1</v>
      </c>
      <c r="M38" s="99">
        <v>38.700000000000003</v>
      </c>
      <c r="N38" s="99">
        <v>38</v>
      </c>
      <c r="O38" s="99">
        <v>9.4</v>
      </c>
      <c r="P38" s="99">
        <v>24.6</v>
      </c>
      <c r="Q38" s="99">
        <v>28.7</v>
      </c>
      <c r="R38" s="99">
        <v>14.7</v>
      </c>
      <c r="S38" s="99">
        <v>30.4</v>
      </c>
      <c r="T38" s="99"/>
      <c r="U38" s="99"/>
      <c r="V38" s="99"/>
      <c r="W38" s="99"/>
      <c r="X38" s="99"/>
      <c r="Y38" s="99"/>
      <c r="Z38" s="100"/>
      <c r="AA38" s="79">
        <f t="shared" si="5"/>
        <v>295.7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59.1</v>
      </c>
      <c r="J39" s="88">
        <f t="shared" si="6"/>
        <v>0</v>
      </c>
      <c r="K39" s="88">
        <f t="shared" si="6"/>
        <v>0</v>
      </c>
      <c r="L39" s="88">
        <f t="shared" si="6"/>
        <v>52.1</v>
      </c>
      <c r="M39" s="88">
        <f t="shared" si="6"/>
        <v>38.700000000000003</v>
      </c>
      <c r="N39" s="88">
        <f t="shared" si="6"/>
        <v>38</v>
      </c>
      <c r="O39" s="88">
        <f t="shared" si="6"/>
        <v>9.4</v>
      </c>
      <c r="P39" s="88">
        <f t="shared" si="6"/>
        <v>24.6</v>
      </c>
      <c r="Q39" s="88">
        <f t="shared" si="6"/>
        <v>28.7</v>
      </c>
      <c r="R39" s="88">
        <f t="shared" si="6"/>
        <v>14.7</v>
      </c>
      <c r="S39" s="88">
        <f t="shared" si="6"/>
        <v>30.4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59.1</v>
      </c>
      <c r="J46" s="99"/>
      <c r="K46" s="99"/>
      <c r="L46" s="99">
        <v>52.1</v>
      </c>
      <c r="M46" s="99">
        <v>38.700000000000003</v>
      </c>
      <c r="N46" s="99">
        <v>38</v>
      </c>
      <c r="O46" s="99">
        <v>9.4</v>
      </c>
      <c r="P46" s="99">
        <v>24.6</v>
      </c>
      <c r="Q46" s="99">
        <v>28.7</v>
      </c>
      <c r="R46" s="99">
        <v>14.7</v>
      </c>
      <c r="S46" s="99">
        <v>30.4</v>
      </c>
      <c r="T46" s="99"/>
      <c r="U46" s="99"/>
      <c r="V46" s="99"/>
      <c r="W46" s="99"/>
      <c r="X46" s="99"/>
      <c r="Y46" s="99"/>
      <c r="Z46" s="100"/>
      <c r="AA46" s="79">
        <f t="shared" si="7"/>
        <v>295.7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59.1</v>
      </c>
      <c r="J48" s="88">
        <f t="shared" si="8"/>
        <v>0</v>
      </c>
      <c r="K48" s="88">
        <f t="shared" si="8"/>
        <v>0</v>
      </c>
      <c r="L48" s="88">
        <f t="shared" si="8"/>
        <v>52.1</v>
      </c>
      <c r="M48" s="88">
        <f t="shared" si="8"/>
        <v>38.700000000000003</v>
      </c>
      <c r="N48" s="88">
        <f t="shared" si="8"/>
        <v>38</v>
      </c>
      <c r="O48" s="88">
        <f t="shared" si="8"/>
        <v>9.4</v>
      </c>
      <c r="P48" s="88">
        <f t="shared" si="8"/>
        <v>24.6</v>
      </c>
      <c r="Q48" s="88">
        <f t="shared" si="8"/>
        <v>28.7</v>
      </c>
      <c r="R48" s="88">
        <f t="shared" si="8"/>
        <v>14.7</v>
      </c>
      <c r="S48" s="88">
        <f t="shared" si="8"/>
        <v>30.4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26.567</v>
      </c>
      <c r="C51" s="88">
        <f t="shared" si="10"/>
        <v>34.142000000000003</v>
      </c>
      <c r="D51" s="88">
        <f t="shared" si="10"/>
        <v>32.445999999999998</v>
      </c>
      <c r="E51" s="88">
        <f t="shared" si="10"/>
        <v>28.347999999999999</v>
      </c>
      <c r="F51" s="88">
        <f t="shared" si="10"/>
        <v>36.981999999999999</v>
      </c>
      <c r="G51" s="88">
        <f t="shared" si="10"/>
        <v>29.622</v>
      </c>
      <c r="H51" s="88">
        <f t="shared" si="10"/>
        <v>50.173000000000002</v>
      </c>
      <c r="I51" s="88">
        <f t="shared" si="10"/>
        <v>78.329000000000008</v>
      </c>
      <c r="J51" s="88">
        <f t="shared" si="10"/>
        <v>53.129999999999995</v>
      </c>
      <c r="K51" s="88">
        <f t="shared" si="10"/>
        <v>45.953000000000003</v>
      </c>
      <c r="L51" s="88">
        <f t="shared" si="10"/>
        <v>79.798000000000002</v>
      </c>
      <c r="M51" s="88">
        <f t="shared" si="10"/>
        <v>70.245000000000005</v>
      </c>
      <c r="N51" s="88">
        <f t="shared" si="10"/>
        <v>66.462000000000003</v>
      </c>
      <c r="O51" s="88">
        <f t="shared" si="10"/>
        <v>46.509</v>
      </c>
      <c r="P51" s="88">
        <f t="shared" si="10"/>
        <v>52.834000000000003</v>
      </c>
      <c r="Q51" s="88">
        <f t="shared" si="10"/>
        <v>43.896000000000001</v>
      </c>
      <c r="R51" s="88">
        <f t="shared" si="10"/>
        <v>33.847000000000001</v>
      </c>
      <c r="S51" s="88">
        <f t="shared" si="10"/>
        <v>49.720999999999997</v>
      </c>
      <c r="T51" s="88">
        <f t="shared" si="10"/>
        <v>41.143000000000001</v>
      </c>
      <c r="U51" s="88">
        <f t="shared" si="10"/>
        <v>37.460999999999999</v>
      </c>
      <c r="V51" s="88">
        <f t="shared" si="10"/>
        <v>39.033000000000001</v>
      </c>
      <c r="W51" s="88">
        <f t="shared" si="10"/>
        <v>35.591000000000001</v>
      </c>
      <c r="X51" s="88">
        <f t="shared" si="10"/>
        <v>26.686</v>
      </c>
      <c r="Y51" s="88">
        <f t="shared" si="10"/>
        <v>39.492999999999995</v>
      </c>
      <c r="Z51" s="89" t="str">
        <f t="shared" si="10"/>
        <v/>
      </c>
      <c r="AA51" s="104">
        <f>SUM(B51:Z51)</f>
        <v>1078.4109999999998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26.567</v>
      </c>
      <c r="C4" s="18">
        <v>34.116999999999997</v>
      </c>
      <c r="D4" s="18">
        <v>32.415999999999997</v>
      </c>
      <c r="E4" s="18">
        <v>28.299999999999997</v>
      </c>
      <c r="F4" s="18">
        <v>36.965999999999994</v>
      </c>
      <c r="G4" s="18">
        <v>29.622</v>
      </c>
      <c r="H4" s="18">
        <v>50.156999999999996</v>
      </c>
      <c r="I4" s="18">
        <v>78.293999999999997</v>
      </c>
      <c r="J4" s="18">
        <v>53.129999999999995</v>
      </c>
      <c r="K4" s="18">
        <v>45.952999999999996</v>
      </c>
      <c r="L4" s="18">
        <v>79.777999999999992</v>
      </c>
      <c r="M4" s="18">
        <v>70.23299999999999</v>
      </c>
      <c r="N4" s="18">
        <v>66.427000000000007</v>
      </c>
      <c r="O4" s="18">
        <v>46.545999999999992</v>
      </c>
      <c r="P4" s="18">
        <v>52.822000000000003</v>
      </c>
      <c r="Q4" s="18">
        <v>43.902000000000008</v>
      </c>
      <c r="R4" s="18">
        <v>33.81</v>
      </c>
      <c r="S4" s="18">
        <v>49.674999999999997</v>
      </c>
      <c r="T4" s="18">
        <v>41.143000000000008</v>
      </c>
      <c r="U4" s="18">
        <v>37.460999999999999</v>
      </c>
      <c r="V4" s="18">
        <v>39.032999999999994</v>
      </c>
      <c r="W4" s="18">
        <v>35.591000000000001</v>
      </c>
      <c r="X4" s="18">
        <v>26.686</v>
      </c>
      <c r="Y4" s="18">
        <v>39.492999999999995</v>
      </c>
      <c r="Z4" s="19"/>
      <c r="AA4" s="20">
        <f>SUM(B4:Z4)</f>
        <v>1078.1219999999998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133.37</v>
      </c>
      <c r="C7" s="28">
        <v>141.87</v>
      </c>
      <c r="D7" s="28">
        <v>140.63999999999999</v>
      </c>
      <c r="E7" s="28">
        <v>135.80000000000001</v>
      </c>
      <c r="F7" s="28">
        <v>145.52000000000001</v>
      </c>
      <c r="G7" s="28">
        <v>138.11000000000001</v>
      </c>
      <c r="H7" s="28">
        <v>160.69</v>
      </c>
      <c r="I7" s="28">
        <v>175.97</v>
      </c>
      <c r="J7" s="28">
        <v>183.03</v>
      </c>
      <c r="K7" s="28">
        <v>167</v>
      </c>
      <c r="L7" s="28">
        <v>143.99</v>
      </c>
      <c r="M7" s="28">
        <v>140.99</v>
      </c>
      <c r="N7" s="28">
        <v>128.84</v>
      </c>
      <c r="O7" s="28">
        <v>128</v>
      </c>
      <c r="P7" s="28">
        <v>128</v>
      </c>
      <c r="Q7" s="28">
        <v>140.99</v>
      </c>
      <c r="R7" s="28">
        <v>152</v>
      </c>
      <c r="S7" s="28">
        <v>164.94</v>
      </c>
      <c r="T7" s="28">
        <v>183</v>
      </c>
      <c r="U7" s="28">
        <v>181</v>
      </c>
      <c r="V7" s="28">
        <v>167</v>
      </c>
      <c r="W7" s="28">
        <v>153</v>
      </c>
      <c r="X7" s="28">
        <v>148</v>
      </c>
      <c r="Y7" s="28">
        <v>128.21</v>
      </c>
      <c r="Z7" s="29"/>
      <c r="AA7" s="30">
        <f>IF(SUM(B7:Z7)&lt;&gt;0,AVERAGEIF(B7:Z7,"&lt;&gt;"""),"")</f>
        <v>150.41499999999999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0.26400000000000001</v>
      </c>
      <c r="O12" s="52">
        <v>0.45400000000000001</v>
      </c>
      <c r="P12" s="52">
        <v>0.45500000000000002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1.173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0.26400000000000001</v>
      </c>
      <c r="O16" s="62">
        <f t="shared" si="1"/>
        <v>0.45400000000000001</v>
      </c>
      <c r="P16" s="62">
        <f t="shared" si="1"/>
        <v>0.45500000000000002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1.173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3.0069999999999997</v>
      </c>
      <c r="C20" s="77">
        <v>1.6340000000000001</v>
      </c>
      <c r="D20" s="77">
        <v>1.63</v>
      </c>
      <c r="E20" s="77">
        <v>2.7610000000000001</v>
      </c>
      <c r="F20" s="77">
        <v>0.125</v>
      </c>
      <c r="G20" s="77">
        <v>4.3420000000000005</v>
      </c>
      <c r="H20" s="77">
        <v>6.0870000000000006</v>
      </c>
      <c r="I20" s="77">
        <v>11.323</v>
      </c>
      <c r="J20" s="77">
        <v>9.9079999999999995</v>
      </c>
      <c r="K20" s="77">
        <v>9.6679999999999993</v>
      </c>
      <c r="L20" s="77">
        <v>9.6150000000000002</v>
      </c>
      <c r="M20" s="77">
        <v>7.2039999999999997</v>
      </c>
      <c r="N20" s="77">
        <v>6.4329999999999998</v>
      </c>
      <c r="O20" s="77">
        <v>6.452</v>
      </c>
      <c r="P20" s="77">
        <v>6.3080000000000007</v>
      </c>
      <c r="Q20" s="77">
        <v>6.1450000000000005</v>
      </c>
      <c r="R20" s="77">
        <v>0.77300000000000002</v>
      </c>
      <c r="S20" s="77">
        <v>6.0780000000000003</v>
      </c>
      <c r="T20" s="77">
        <v>7.758</v>
      </c>
      <c r="U20" s="77">
        <v>5.7569999999999997</v>
      </c>
      <c r="V20" s="77">
        <v>6.4990000000000006</v>
      </c>
      <c r="W20" s="77">
        <v>4.1530000000000005</v>
      </c>
      <c r="X20" s="77">
        <v>2.5209999999999999</v>
      </c>
      <c r="Y20" s="77">
        <v>2.7210000000000001</v>
      </c>
      <c r="Z20" s="78"/>
      <c r="AA20" s="79">
        <f t="shared" si="2"/>
        <v>128.90199999999999</v>
      </c>
    </row>
    <row r="21" spans="1:27" ht="24.95" customHeight="1" x14ac:dyDescent="0.2">
      <c r="A21" s="75" t="s">
        <v>16</v>
      </c>
      <c r="B21" s="80">
        <v>23.560000000000002</v>
      </c>
      <c r="C21" s="81">
        <v>26.683</v>
      </c>
      <c r="D21" s="81">
        <v>23.885999999999999</v>
      </c>
      <c r="E21" s="81">
        <v>21.338999999999999</v>
      </c>
      <c r="F21" s="81">
        <v>11.940999999999999</v>
      </c>
      <c r="G21" s="81">
        <v>25.28</v>
      </c>
      <c r="H21" s="81">
        <v>26.57</v>
      </c>
      <c r="I21" s="81">
        <v>66.971000000000004</v>
      </c>
      <c r="J21" s="81">
        <v>43.222000000000001</v>
      </c>
      <c r="K21" s="81">
        <v>36.284999999999997</v>
      </c>
      <c r="L21" s="81">
        <v>70.162999999999997</v>
      </c>
      <c r="M21" s="81">
        <v>63.028999999999996</v>
      </c>
      <c r="N21" s="81">
        <v>59.73</v>
      </c>
      <c r="O21" s="81">
        <v>39.64</v>
      </c>
      <c r="P21" s="81">
        <v>46.058999999999997</v>
      </c>
      <c r="Q21" s="81">
        <v>37.756999999999998</v>
      </c>
      <c r="R21" s="81">
        <v>33.036999999999999</v>
      </c>
      <c r="S21" s="81">
        <v>43.597000000000001</v>
      </c>
      <c r="T21" s="81">
        <v>33.385000000000005</v>
      </c>
      <c r="U21" s="81">
        <v>31.704000000000001</v>
      </c>
      <c r="V21" s="81">
        <v>32.533999999999999</v>
      </c>
      <c r="W21" s="81">
        <v>31.437999999999999</v>
      </c>
      <c r="X21" s="81">
        <v>24.164999999999999</v>
      </c>
      <c r="Y21" s="81">
        <v>36.771999999999998</v>
      </c>
      <c r="Z21" s="78"/>
      <c r="AA21" s="79">
        <f t="shared" si="2"/>
        <v>888.74699999999984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26.567</v>
      </c>
      <c r="C25" s="88">
        <f t="shared" si="3"/>
        <v>28.317</v>
      </c>
      <c r="D25" s="88">
        <f t="shared" si="3"/>
        <v>25.515999999999998</v>
      </c>
      <c r="E25" s="88">
        <f t="shared" si="3"/>
        <v>24.099999999999998</v>
      </c>
      <c r="F25" s="88">
        <f t="shared" si="3"/>
        <v>12.065999999999999</v>
      </c>
      <c r="G25" s="88">
        <f t="shared" si="3"/>
        <v>29.622</v>
      </c>
      <c r="H25" s="88">
        <f t="shared" si="3"/>
        <v>32.657000000000004</v>
      </c>
      <c r="I25" s="88">
        <f t="shared" si="3"/>
        <v>78.294000000000011</v>
      </c>
      <c r="J25" s="88">
        <f t="shared" si="3"/>
        <v>53.13</v>
      </c>
      <c r="K25" s="88">
        <f t="shared" si="3"/>
        <v>45.952999999999996</v>
      </c>
      <c r="L25" s="88">
        <f t="shared" si="3"/>
        <v>79.777999999999992</v>
      </c>
      <c r="M25" s="88">
        <f t="shared" si="3"/>
        <v>70.23299999999999</v>
      </c>
      <c r="N25" s="88">
        <f t="shared" si="3"/>
        <v>66.162999999999997</v>
      </c>
      <c r="O25" s="88">
        <f t="shared" si="3"/>
        <v>46.091999999999999</v>
      </c>
      <c r="P25" s="88">
        <f t="shared" si="3"/>
        <v>52.366999999999997</v>
      </c>
      <c r="Q25" s="88">
        <f t="shared" si="3"/>
        <v>43.902000000000001</v>
      </c>
      <c r="R25" s="88">
        <f t="shared" si="3"/>
        <v>33.81</v>
      </c>
      <c r="S25" s="88">
        <f t="shared" si="3"/>
        <v>49.675000000000004</v>
      </c>
      <c r="T25" s="88">
        <f t="shared" si="3"/>
        <v>41.143000000000008</v>
      </c>
      <c r="U25" s="88">
        <f t="shared" si="3"/>
        <v>37.460999999999999</v>
      </c>
      <c r="V25" s="88">
        <f t="shared" si="3"/>
        <v>39.033000000000001</v>
      </c>
      <c r="W25" s="88">
        <f t="shared" si="3"/>
        <v>35.591000000000001</v>
      </c>
      <c r="X25" s="88">
        <f t="shared" si="3"/>
        <v>26.686</v>
      </c>
      <c r="Y25" s="88">
        <f t="shared" si="3"/>
        <v>39.492999999999995</v>
      </c>
      <c r="Z25" s="89">
        <f t="shared" si="3"/>
        <v>0</v>
      </c>
      <c r="AA25" s="90">
        <f t="shared" si="3"/>
        <v>1017.6489999999999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26.567</v>
      </c>
      <c r="C29" s="77">
        <v>28.317</v>
      </c>
      <c r="D29" s="77">
        <v>25.515999999999998</v>
      </c>
      <c r="E29" s="77">
        <v>24.1</v>
      </c>
      <c r="F29" s="77">
        <v>12.066000000000001</v>
      </c>
      <c r="G29" s="77">
        <v>29.622</v>
      </c>
      <c r="H29" s="77">
        <v>32.656999999999996</v>
      </c>
      <c r="I29" s="77">
        <v>78.293999999999997</v>
      </c>
      <c r="J29" s="77">
        <v>53.13</v>
      </c>
      <c r="K29" s="77">
        <v>45.953000000000003</v>
      </c>
      <c r="L29" s="77">
        <v>79.778000000000006</v>
      </c>
      <c r="M29" s="77">
        <v>70.233000000000004</v>
      </c>
      <c r="N29" s="77">
        <v>66.427000000000007</v>
      </c>
      <c r="O29" s="77">
        <v>46.545999999999999</v>
      </c>
      <c r="P29" s="77">
        <v>52.822000000000003</v>
      </c>
      <c r="Q29" s="77">
        <v>43.902000000000001</v>
      </c>
      <c r="R29" s="77">
        <v>33.81</v>
      </c>
      <c r="S29" s="77">
        <v>49.674999999999997</v>
      </c>
      <c r="T29" s="77">
        <v>41.143000000000001</v>
      </c>
      <c r="U29" s="77">
        <v>37.460999999999999</v>
      </c>
      <c r="V29" s="77">
        <v>39.033000000000001</v>
      </c>
      <c r="W29" s="77">
        <v>35.591000000000001</v>
      </c>
      <c r="X29" s="77">
        <v>26.686</v>
      </c>
      <c r="Y29" s="77">
        <v>39.493000000000002</v>
      </c>
      <c r="Z29" s="78"/>
      <c r="AA29" s="79">
        <f>SUM(B29:Z29)</f>
        <v>1018.8220000000001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26.567</v>
      </c>
      <c r="C31" s="62">
        <f t="shared" si="4"/>
        <v>28.317</v>
      </c>
      <c r="D31" s="62">
        <f t="shared" si="4"/>
        <v>25.515999999999998</v>
      </c>
      <c r="E31" s="62">
        <f t="shared" si="4"/>
        <v>24.1</v>
      </c>
      <c r="F31" s="62">
        <f t="shared" si="4"/>
        <v>12.066000000000001</v>
      </c>
      <c r="G31" s="62">
        <f t="shared" si="4"/>
        <v>29.622</v>
      </c>
      <c r="H31" s="62">
        <f t="shared" si="4"/>
        <v>32.656999999999996</v>
      </c>
      <c r="I31" s="62">
        <f t="shared" si="4"/>
        <v>78.293999999999997</v>
      </c>
      <c r="J31" s="62">
        <f t="shared" si="4"/>
        <v>53.13</v>
      </c>
      <c r="K31" s="62">
        <f t="shared" si="4"/>
        <v>45.953000000000003</v>
      </c>
      <c r="L31" s="62">
        <f t="shared" si="4"/>
        <v>79.778000000000006</v>
      </c>
      <c r="M31" s="62">
        <f t="shared" si="4"/>
        <v>70.233000000000004</v>
      </c>
      <c r="N31" s="62">
        <f t="shared" si="4"/>
        <v>66.427000000000007</v>
      </c>
      <c r="O31" s="62">
        <f t="shared" si="4"/>
        <v>46.545999999999999</v>
      </c>
      <c r="P31" s="62">
        <f t="shared" si="4"/>
        <v>52.822000000000003</v>
      </c>
      <c r="Q31" s="62">
        <f t="shared" si="4"/>
        <v>43.902000000000001</v>
      </c>
      <c r="R31" s="62">
        <f t="shared" si="4"/>
        <v>33.81</v>
      </c>
      <c r="S31" s="62">
        <f t="shared" si="4"/>
        <v>49.674999999999997</v>
      </c>
      <c r="T31" s="62">
        <f t="shared" si="4"/>
        <v>41.143000000000001</v>
      </c>
      <c r="U31" s="62">
        <f t="shared" si="4"/>
        <v>37.460999999999999</v>
      </c>
      <c r="V31" s="62">
        <f t="shared" si="4"/>
        <v>39.033000000000001</v>
      </c>
      <c r="W31" s="62">
        <f t="shared" si="4"/>
        <v>35.591000000000001</v>
      </c>
      <c r="X31" s="62">
        <f t="shared" si="4"/>
        <v>26.686</v>
      </c>
      <c r="Y31" s="62">
        <f t="shared" si="4"/>
        <v>39.493000000000002</v>
      </c>
      <c r="Z31" s="63">
        <f t="shared" si="4"/>
        <v>0</v>
      </c>
      <c r="AA31" s="64">
        <f t="shared" si="4"/>
        <v>1018.8220000000001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5.8</v>
      </c>
      <c r="D38" s="99">
        <v>6.9</v>
      </c>
      <c r="E38" s="99">
        <v>4.2</v>
      </c>
      <c r="F38" s="99">
        <v>24.9</v>
      </c>
      <c r="G38" s="99"/>
      <c r="H38" s="99">
        <v>17.5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59.3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5.8</v>
      </c>
      <c r="D39" s="88">
        <f t="shared" si="6"/>
        <v>6.9</v>
      </c>
      <c r="E39" s="88">
        <f t="shared" si="6"/>
        <v>4.2</v>
      </c>
      <c r="F39" s="88">
        <f t="shared" si="6"/>
        <v>24.9</v>
      </c>
      <c r="G39" s="88">
        <f t="shared" si="6"/>
        <v>0</v>
      </c>
      <c r="H39" s="88">
        <f t="shared" si="6"/>
        <v>17.5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5.8</v>
      </c>
      <c r="D46" s="99">
        <v>6.9</v>
      </c>
      <c r="E46" s="99">
        <v>4.2</v>
      </c>
      <c r="F46" s="99">
        <v>24.9</v>
      </c>
      <c r="G46" s="99"/>
      <c r="H46" s="99">
        <v>17.5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59.3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5.8</v>
      </c>
      <c r="D48" s="88">
        <f t="shared" si="8"/>
        <v>6.9</v>
      </c>
      <c r="E48" s="88">
        <f t="shared" si="8"/>
        <v>4.2</v>
      </c>
      <c r="F48" s="88">
        <f t="shared" si="8"/>
        <v>24.9</v>
      </c>
      <c r="G48" s="88">
        <f t="shared" si="8"/>
        <v>0</v>
      </c>
      <c r="H48" s="88">
        <f t="shared" si="8"/>
        <v>17.5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26.567</v>
      </c>
      <c r="C51" s="88">
        <f t="shared" si="10"/>
        <v>34.116999999999997</v>
      </c>
      <c r="D51" s="88">
        <f t="shared" si="10"/>
        <v>32.415999999999997</v>
      </c>
      <c r="E51" s="88">
        <f t="shared" si="10"/>
        <v>28.299999999999997</v>
      </c>
      <c r="F51" s="88">
        <f t="shared" si="10"/>
        <v>36.965999999999994</v>
      </c>
      <c r="G51" s="88">
        <f t="shared" si="10"/>
        <v>29.622</v>
      </c>
      <c r="H51" s="88">
        <f t="shared" si="10"/>
        <v>50.157000000000004</v>
      </c>
      <c r="I51" s="88">
        <f t="shared" si="10"/>
        <v>78.294000000000011</v>
      </c>
      <c r="J51" s="88">
        <f t="shared" si="10"/>
        <v>53.13</v>
      </c>
      <c r="K51" s="88">
        <f t="shared" si="10"/>
        <v>45.952999999999996</v>
      </c>
      <c r="L51" s="88">
        <f t="shared" si="10"/>
        <v>79.777999999999992</v>
      </c>
      <c r="M51" s="88">
        <f t="shared" si="10"/>
        <v>70.23299999999999</v>
      </c>
      <c r="N51" s="88">
        <f t="shared" si="10"/>
        <v>66.426999999999992</v>
      </c>
      <c r="O51" s="88">
        <f t="shared" si="10"/>
        <v>46.545999999999999</v>
      </c>
      <c r="P51" s="88">
        <f t="shared" si="10"/>
        <v>52.821999999999996</v>
      </c>
      <c r="Q51" s="88">
        <f t="shared" si="10"/>
        <v>43.902000000000001</v>
      </c>
      <c r="R51" s="88">
        <f t="shared" si="10"/>
        <v>33.81</v>
      </c>
      <c r="S51" s="88">
        <f t="shared" si="10"/>
        <v>49.675000000000004</v>
      </c>
      <c r="T51" s="88">
        <f t="shared" si="10"/>
        <v>41.143000000000008</v>
      </c>
      <c r="U51" s="88">
        <f t="shared" si="10"/>
        <v>37.460999999999999</v>
      </c>
      <c r="V51" s="88">
        <f t="shared" si="10"/>
        <v>39.033000000000001</v>
      </c>
      <c r="W51" s="88">
        <f t="shared" si="10"/>
        <v>35.591000000000001</v>
      </c>
      <c r="X51" s="88">
        <f t="shared" si="10"/>
        <v>26.686</v>
      </c>
      <c r="Y51" s="88">
        <f t="shared" si="10"/>
        <v>39.492999999999995</v>
      </c>
      <c r="Z51" s="89">
        <f t="shared" si="10"/>
        <v>0</v>
      </c>
      <c r="AA51" s="104">
        <f>SUM(B51:Z51)</f>
        <v>1078.1219999999998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5.8</v>
      </c>
      <c r="D4" s="18">
        <v>6.9</v>
      </c>
      <c r="E4" s="18">
        <v>4.2</v>
      </c>
      <c r="F4" s="18">
        <v>24.9</v>
      </c>
      <c r="G4" s="18"/>
      <c r="H4" s="18">
        <v>17.5</v>
      </c>
      <c r="I4" s="18">
        <v>-59.1</v>
      </c>
      <c r="J4" s="18"/>
      <c r="K4" s="18"/>
      <c r="L4" s="18">
        <v>-52.1</v>
      </c>
      <c r="M4" s="18">
        <v>-38.700000000000003</v>
      </c>
      <c r="N4" s="18">
        <v>-38</v>
      </c>
      <c r="O4" s="18">
        <v>-9.4</v>
      </c>
      <c r="P4" s="18">
        <v>-24.6</v>
      </c>
      <c r="Q4" s="18">
        <v>-28.7</v>
      </c>
      <c r="R4" s="18">
        <v>-14.7</v>
      </c>
      <c r="S4" s="18">
        <v>-30.4</v>
      </c>
      <c r="T4" s="18"/>
      <c r="U4" s="18"/>
      <c r="V4" s="18"/>
      <c r="W4" s="18"/>
      <c r="X4" s="18"/>
      <c r="Y4" s="18"/>
      <c r="Z4" s="19"/>
      <c r="AA4" s="111">
        <f>SUM(B4:Z4)</f>
        <v>-236.4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133.37</v>
      </c>
      <c r="C7" s="117">
        <v>141.87</v>
      </c>
      <c r="D7" s="117">
        <v>140.63999999999999</v>
      </c>
      <c r="E7" s="117">
        <v>135.80000000000001</v>
      </c>
      <c r="F7" s="117">
        <v>145.52000000000001</v>
      </c>
      <c r="G7" s="117">
        <v>138.11000000000001</v>
      </c>
      <c r="H7" s="117">
        <v>160.69</v>
      </c>
      <c r="I7" s="117">
        <v>175.97</v>
      </c>
      <c r="J7" s="117">
        <v>183.03</v>
      </c>
      <c r="K7" s="117">
        <v>167</v>
      </c>
      <c r="L7" s="117">
        <v>143.99</v>
      </c>
      <c r="M7" s="117">
        <v>140.99</v>
      </c>
      <c r="N7" s="117">
        <v>128.84</v>
      </c>
      <c r="O7" s="117">
        <v>128</v>
      </c>
      <c r="P7" s="117">
        <v>128</v>
      </c>
      <c r="Q7" s="117">
        <v>140.99</v>
      </c>
      <c r="R7" s="117">
        <v>152</v>
      </c>
      <c r="S7" s="117">
        <v>164.94</v>
      </c>
      <c r="T7" s="117">
        <v>183</v>
      </c>
      <c r="U7" s="117">
        <v>181</v>
      </c>
      <c r="V7" s="117">
        <v>167</v>
      </c>
      <c r="W7" s="117">
        <v>153</v>
      </c>
      <c r="X7" s="117">
        <v>148</v>
      </c>
      <c r="Y7" s="117">
        <v>128.21</v>
      </c>
      <c r="Z7" s="118"/>
      <c r="AA7" s="119">
        <f>IF(SUM(B7:Z7)&lt;&gt;0,AVERAGEIF(B7:Z7,"&lt;&gt;"""),"")</f>
        <v>150.41499999999999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59.1</v>
      </c>
      <c r="J15" s="133"/>
      <c r="K15" s="133"/>
      <c r="L15" s="133">
        <v>52.1</v>
      </c>
      <c r="M15" s="133">
        <v>38.700000000000003</v>
      </c>
      <c r="N15" s="133">
        <v>38</v>
      </c>
      <c r="O15" s="133">
        <v>9.4</v>
      </c>
      <c r="P15" s="133">
        <v>24.6</v>
      </c>
      <c r="Q15" s="133">
        <v>28.7</v>
      </c>
      <c r="R15" s="133">
        <v>14.7</v>
      </c>
      <c r="S15" s="133">
        <v>30.4</v>
      </c>
      <c r="T15" s="133"/>
      <c r="U15" s="133"/>
      <c r="V15" s="133"/>
      <c r="W15" s="133"/>
      <c r="X15" s="133"/>
      <c r="Y15" s="133"/>
      <c r="Z15" s="131"/>
      <c r="AA15" s="132">
        <f t="shared" si="0"/>
        <v>295.7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59.1</v>
      </c>
      <c r="J16" s="135">
        <f t="shared" si="1"/>
        <v>0</v>
      </c>
      <c r="K16" s="135">
        <f t="shared" si="1"/>
        <v>0</v>
      </c>
      <c r="L16" s="135">
        <f t="shared" si="1"/>
        <v>52.1</v>
      </c>
      <c r="M16" s="135">
        <f t="shared" si="1"/>
        <v>38.700000000000003</v>
      </c>
      <c r="N16" s="135">
        <f t="shared" si="1"/>
        <v>38</v>
      </c>
      <c r="O16" s="135">
        <f t="shared" si="1"/>
        <v>9.4</v>
      </c>
      <c r="P16" s="135">
        <f t="shared" si="1"/>
        <v>24.6</v>
      </c>
      <c r="Q16" s="135">
        <f t="shared" si="1"/>
        <v>28.7</v>
      </c>
      <c r="R16" s="135">
        <f t="shared" si="1"/>
        <v>14.7</v>
      </c>
      <c r="S16" s="135">
        <f t="shared" si="1"/>
        <v>30.4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5.8</v>
      </c>
      <c r="D23" s="133">
        <v>6.9</v>
      </c>
      <c r="E23" s="133">
        <v>4.2</v>
      </c>
      <c r="F23" s="133">
        <v>24.9</v>
      </c>
      <c r="G23" s="133"/>
      <c r="H23" s="133">
        <v>17.5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59.3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5.8</v>
      </c>
      <c r="D24" s="135">
        <f t="shared" si="3"/>
        <v>6.9</v>
      </c>
      <c r="E24" s="135">
        <f t="shared" si="3"/>
        <v>4.2</v>
      </c>
      <c r="F24" s="135">
        <f t="shared" si="3"/>
        <v>24.9</v>
      </c>
      <c r="G24" s="135">
        <f t="shared" si="3"/>
        <v>0</v>
      </c>
      <c r="H24" s="135">
        <f t="shared" si="3"/>
        <v>17.5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59.3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2023-02-28T14:30:21Z</dcterms:created>
  <dcterms:modified xsi:type="dcterms:W3CDTF">2023-02-28T14:30:21Z</dcterms:modified>
</cp:coreProperties>
</file>