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<sst xmlns="http://schemas.openxmlformats.org/spreadsheetml/2006/main" count="117" uniqueCount="53">
  <si>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27/02/2023 16:17:15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</si>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</sst>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6.5250000000000004</c:v>
                </c:pt>
                <c:pt idx="7">
                  <c:v>91.347999999999999</c:v>
                </c:pt>
                <c:pt idx="8">
                  <c:v>44.872999999999998</c:v>
                </c:pt>
                <c:pt idx="9">
                  <c:v>11.31</c:v>
                </c:pt>
                <c:pt idx="18">
                  <c:v>8.5429999999999993</c:v>
                </c:pt>
                <c:pt idx="19">
                  <c:v>19.838000000000001</c:v>
                </c:pt>
                <c:pt idx="20">
                  <c:v>4.3170000000000002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4.2</c:v>
                </c:pt>
                <c:pt idx="2">
                  <c:v>6.1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2.1389999999999998</c:v>
                </c:pt>
                <c:pt idx="1">
                  <c:v>1.2110000000000001</c:v>
                </c:pt>
                <c:pt idx="2">
                  <c:v>0.16700000000000001</c:v>
                </c:pt>
                <c:pt idx="3">
                  <c:v>0.82599999999999996</c:v>
                </c:pt>
                <c:pt idx="4">
                  <c:v>2.0209999999999999</c:v>
                </c:pt>
                <c:pt idx="5">
                  <c:v>1.1890000000000001</c:v>
                </c:pt>
                <c:pt idx="6">
                  <c:v>6.9000000000000006E-2</c:v>
                </c:pt>
                <c:pt idx="7">
                  <c:v>9.8000000000000004E-2</c:v>
                </c:pt>
                <c:pt idx="8">
                  <c:v>0.33100000000000002</c:v>
                </c:pt>
                <c:pt idx="9">
                  <c:v>1.526</c:v>
                </c:pt>
                <c:pt idx="10">
                  <c:v>1.7790000000000001</c:v>
                </c:pt>
                <c:pt idx="11">
                  <c:v>16.562999999999999</c:v>
                </c:pt>
                <c:pt idx="12">
                  <c:v>28.072000000000003</c:v>
                </c:pt>
                <c:pt idx="13">
                  <c:v>27.753</c:v>
                </c:pt>
                <c:pt idx="14">
                  <c:v>21.16</c:v>
                </c:pt>
                <c:pt idx="15">
                  <c:v>6.468</c:v>
                </c:pt>
                <c:pt idx="16">
                  <c:v>7.6879999999999997</c:v>
                </c:pt>
                <c:pt idx="17">
                  <c:v>21.574999999999999</c:v>
                </c:pt>
                <c:pt idx="18">
                  <c:v>22.474</c:v>
                </c:pt>
                <c:pt idx="19">
                  <c:v>4.4249999999999998</c:v>
                </c:pt>
                <c:pt idx="20">
                  <c:v>3.528</c:v>
                </c:pt>
                <c:pt idx="21">
                  <c:v>14.669</c:v>
                </c:pt>
                <c:pt idx="22">
                  <c:v>24.696000000000002</c:v>
                </c:pt>
                <c:pt idx="23">
                  <c:v>29.72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4549072"/>
        <c:axId val="494549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32.391999999999996</c:v>
                </c:pt>
                <c:pt idx="1">
                  <c:v>34.884</c:v>
                </c:pt>
                <c:pt idx="2">
                  <c:v>35.209000000000003</c:v>
                </c:pt>
                <c:pt idx="3">
                  <c:v>30.898999999999997</c:v>
                </c:pt>
                <c:pt idx="4">
                  <c:v>26.21</c:v>
                </c:pt>
                <c:pt idx="5">
                  <c:v>17.946999999999999</c:v>
                </c:pt>
                <c:pt idx="6">
                  <c:v>14.943000000000001</c:v>
                </c:pt>
                <c:pt idx="7">
                  <c:v>100.85900000000001</c:v>
                </c:pt>
                <c:pt idx="8">
                  <c:v>51.874000000000009</c:v>
                </c:pt>
                <c:pt idx="9">
                  <c:v>40.891000000000005</c:v>
                </c:pt>
                <c:pt idx="10">
                  <c:v>67.895999999999987</c:v>
                </c:pt>
                <c:pt idx="11">
                  <c:v>84.625</c:v>
                </c:pt>
                <c:pt idx="12">
                  <c:v>96.13300000000001</c:v>
                </c:pt>
                <c:pt idx="13">
                  <c:v>92.861000000000004</c:v>
                </c:pt>
                <c:pt idx="14">
                  <c:v>42.236999999999995</c:v>
                </c:pt>
                <c:pt idx="15">
                  <c:v>33.554000000000002</c:v>
                </c:pt>
                <c:pt idx="16">
                  <c:v>24.948</c:v>
                </c:pt>
                <c:pt idx="17">
                  <c:v>23.977</c:v>
                </c:pt>
                <c:pt idx="18">
                  <c:v>31.016999999999996</c:v>
                </c:pt>
                <c:pt idx="19">
                  <c:v>24.263000000000002</c:v>
                </c:pt>
                <c:pt idx="20">
                  <c:v>7.8449999999999998</c:v>
                </c:pt>
                <c:pt idx="21">
                  <c:v>27.596999999999998</c:v>
                </c:pt>
                <c:pt idx="22">
                  <c:v>45.686</c:v>
                </c:pt>
                <c:pt idx="23">
                  <c:v>61.291000000000004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549072"/>
        <c:axId val="494549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</c:v>
                </c:pt>
                <c:pt idx="1">
                  <c:v>127.05</c:v>
                </c:pt>
                <c:pt idx="2">
                  <c:v>133.16999999999999</c:v>
                </c:pt>
                <c:pt idx="3">
                  <c:v>138.22999999999999</c:v>
                </c:pt>
                <c:pt idx="4">
                  <c:v>143.19</c:v>
                </c:pt>
                <c:pt idx="5">
                  <c:v>172.89</c:v>
                </c:pt>
                <c:pt idx="6">
                  <c:v>169.7</c:v>
                </c:pt>
                <c:pt idx="7">
                  <c:v>189.94</c:v>
                </c:pt>
                <c:pt idx="8">
                  <c:v>187.93</c:v>
                </c:pt>
                <c:pt idx="9">
                  <c:v>167</c:v>
                </c:pt>
                <c:pt idx="10">
                  <c:v>150</c:v>
                </c:pt>
                <c:pt idx="11">
                  <c:v>147.88</c:v>
                </c:pt>
                <c:pt idx="12">
                  <c:v>144.49</c:v>
                </c:pt>
                <c:pt idx="13">
                  <c:v>137.53</c:v>
                </c:pt>
                <c:pt idx="14">
                  <c:v>99</c:v>
                </c:pt>
                <c:pt idx="15">
                  <c:v>132.28</c:v>
                </c:pt>
                <c:pt idx="16">
                  <c:v>100.42</c:v>
                </c:pt>
                <c:pt idx="17">
                  <c:v>163.13</c:v>
                </c:pt>
                <c:pt idx="18">
                  <c:v>179.72</c:v>
                </c:pt>
                <c:pt idx="19">
                  <c:v>184.24</c:v>
                </c:pt>
                <c:pt idx="20">
                  <c:v>169.76</c:v>
                </c:pt>
                <c:pt idx="21">
                  <c:v>144.57</c:v>
                </c:pt>
                <c:pt idx="22">
                  <c:v>108.74</c:v>
                </c:pt>
                <c:pt idx="23">
                  <c:v>150.47999999999999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550248"/>
        <c:axId val="494549856"/>
      </c:lineChart>
      <c:catAx>
        <c:axId val="49454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549464"/>
        <c:crosses val="autoZero"/>
        <c:auto val="1"/>
        <c:lblAlgn val="ctr"/>
        <c:lblOffset val="100"/>
        <c:noMultiLvlLbl val="0"/>
      </c:catAx>
      <c:valAx>
        <c:axId val="49454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549072"/>
        <c:crosses val="autoZero"/>
        <c:crossBetween val="between"/>
      </c:valAx>
      <c:valAx>
        <c:axId val="494549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550248"/>
        <c:crosses val="max"/>
        <c:crossBetween val="between"/>
      </c:valAx>
      <c:catAx>
        <c:axId val="494550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4549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32.356000000000002</v>
      </c>
      <c r="C4" s="18">
        <v>34.926000000000002</v>
      </c>
      <c r="D4" s="18">
        <v>35.181999999999995</v>
      </c>
      <c r="E4" s="18">
        <v>30.872999999999998</v>
      </c>
      <c r="F4" s="18">
        <v>26.21</v>
      </c>
      <c r="G4" s="18">
        <v>17.946999999999999</v>
      </c>
      <c r="H4" s="18">
        <v>14.943000000000001</v>
      </c>
      <c r="I4" s="18">
        <v>100.85899999999999</v>
      </c>
      <c r="J4" s="18">
        <v>51.873999999999995</v>
      </c>
      <c r="K4" s="18">
        <v>40.891000000000005</v>
      </c>
      <c r="L4" s="18">
        <v>67.850999999999999</v>
      </c>
      <c r="M4" s="18">
        <v>84.613000000000014</v>
      </c>
      <c r="N4" s="18">
        <v>96.155000000000001</v>
      </c>
      <c r="O4" s="18">
        <v>92.885000000000005</v>
      </c>
      <c r="P4" s="18">
        <v>42.236999999999995</v>
      </c>
      <c r="Q4" s="18">
        <v>33.554000000000002</v>
      </c>
      <c r="R4" s="18">
        <v>24.948</v>
      </c>
      <c r="S4" s="18">
        <v>23.977</v>
      </c>
      <c r="T4" s="18">
        <v>31.016999999999999</v>
      </c>
      <c r="U4" s="18">
        <v>24.263000000000002</v>
      </c>
      <c r="V4" s="18">
        <v>7.8450000000000006</v>
      </c>
      <c r="W4" s="18">
        <v>27.597000000000001</v>
      </c>
      <c r="X4" s="18">
        <v>45.685999999999993</v>
      </c>
      <c r="Y4" s="18">
        <v>61.290999999999997</v>
      </c>
      <c r="Z4" s="19"/>
      <c r="AA4" s="20">
        <f>SUM(B4:Z4)</f>
        <v>1049.98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</v>
      </c>
      <c r="C7" s="28">
        <v>127.05</v>
      </c>
      <c r="D7" s="28">
        <v>133.16999999999999</v>
      </c>
      <c r="E7" s="28">
        <v>138.22999999999999</v>
      </c>
      <c r="F7" s="28">
        <v>143.19</v>
      </c>
      <c r="G7" s="28">
        <v>172.89</v>
      </c>
      <c r="H7" s="28">
        <v>169.7</v>
      </c>
      <c r="I7" s="28">
        <v>189.94</v>
      </c>
      <c r="J7" s="28">
        <v>187.93</v>
      </c>
      <c r="K7" s="28">
        <v>167</v>
      </c>
      <c r="L7" s="28">
        <v>150</v>
      </c>
      <c r="M7" s="28">
        <v>147.88</v>
      </c>
      <c r="N7" s="28">
        <v>144.49</v>
      </c>
      <c r="O7" s="28">
        <v>137.53</v>
      </c>
      <c r="P7" s="28">
        <v>99</v>
      </c>
      <c r="Q7" s="28">
        <v>132.28</v>
      </c>
      <c r="R7" s="28">
        <v>100.42</v>
      </c>
      <c r="S7" s="28">
        <v>163.13</v>
      </c>
      <c r="T7" s="28">
        <v>179.72</v>
      </c>
      <c r="U7" s="28">
        <v>184.24</v>
      </c>
      <c r="V7" s="28">
        <v>169.76</v>
      </c>
      <c r="W7" s="28">
        <v>144.57</v>
      </c>
      <c r="X7" s="28">
        <v>108.74</v>
      </c>
      <c r="Y7" s="28">
        <v>150.47999999999999</v>
      </c>
      <c r="Z7" s="29"/>
      <c r="AA7" s="30">
        <f>IF(SUM(B7:Z7)&lt;&gt;0,AVERAGEIF(B7:Z7,"&lt;&gt;"""),"")</f>
        <v>149.51416666666668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6.5250000000000004</v>
      </c>
      <c r="I12" s="52">
        <v>91.347999999999999</v>
      </c>
      <c r="J12" s="52">
        <v>44.872999999999998</v>
      </c>
      <c r="K12" s="52">
        <v>11.31</v>
      </c>
      <c r="L12" s="52"/>
      <c r="M12" s="52"/>
      <c r="N12" s="52"/>
      <c r="O12" s="52"/>
      <c r="P12" s="52"/>
      <c r="Q12" s="52"/>
      <c r="R12" s="52"/>
      <c r="S12" s="52"/>
      <c r="T12" s="52">
        <v>8.5429999999999993</v>
      </c>
      <c r="U12" s="52">
        <v>19.838000000000001</v>
      </c>
      <c r="V12" s="52">
        <v>4.3170000000000002</v>
      </c>
      <c r="W12" s="52"/>
      <c r="X12" s="52"/>
      <c r="Y12" s="52"/>
      <c r="Z12" s="53"/>
      <c r="AA12" s="54">
        <f t="shared" si="0"/>
        <v>186.75400000000002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2.1389999999999998</v>
      </c>
      <c r="C14" s="57">
        <v>1.2110000000000001</v>
      </c>
      <c r="D14" s="57">
        <v>0.16700000000000001</v>
      </c>
      <c r="E14" s="57">
        <v>0.82599999999999996</v>
      </c>
      <c r="F14" s="57">
        <v>2.0209999999999999</v>
      </c>
      <c r="G14" s="57">
        <v>1.1890000000000001</v>
      </c>
      <c r="H14" s="57">
        <v>6.9000000000000006E-2</v>
      </c>
      <c r="I14" s="57">
        <v>9.8000000000000004E-2</v>
      </c>
      <c r="J14" s="57">
        <v>0.33100000000000002</v>
      </c>
      <c r="K14" s="57">
        <v>1.526</v>
      </c>
      <c r="L14" s="57">
        <v>1.7790000000000001</v>
      </c>
      <c r="M14" s="57">
        <v>16.562999999999999</v>
      </c>
      <c r="N14" s="57">
        <v>28.072000000000003</v>
      </c>
      <c r="O14" s="57">
        <v>27.753</v>
      </c>
      <c r="P14" s="57">
        <v>21.16</v>
      </c>
      <c r="Q14" s="57">
        <v>6.468</v>
      </c>
      <c r="R14" s="57">
        <v>7.6879999999999997</v>
      </c>
      <c r="S14" s="57">
        <v>21.574999999999999</v>
      </c>
      <c r="T14" s="57">
        <v>22.474</v>
      </c>
      <c r="U14" s="57">
        <v>4.4249999999999998</v>
      </c>
      <c r="V14" s="57">
        <v>3.528</v>
      </c>
      <c r="W14" s="57">
        <v>14.669</v>
      </c>
      <c r="X14" s="57">
        <v>24.696000000000002</v>
      </c>
      <c r="Y14" s="57">
        <v>29.72</v>
      </c>
      <c r="Z14" s="58"/>
      <c r="AA14" s="59">
        <f t="shared" si="0"/>
        <v>240.14699999999999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2.1389999999999998</v>
      </c>
      <c r="C16" s="62">
        <f t="shared" ref="C16:Z16" si="1">IF(LEN(C$2)&gt;0,SUM(C10:C15),"")</f>
        <v>1.2110000000000001</v>
      </c>
      <c r="D16" s="62">
        <f t="shared" si="1"/>
        <v>0.16700000000000001</v>
      </c>
      <c r="E16" s="62">
        <f t="shared" si="1"/>
        <v>0.82599999999999996</v>
      </c>
      <c r="F16" s="62">
        <f t="shared" si="1"/>
        <v>2.0209999999999999</v>
      </c>
      <c r="G16" s="62">
        <f t="shared" si="1"/>
        <v>1.1890000000000001</v>
      </c>
      <c r="H16" s="62">
        <f t="shared" si="1"/>
        <v>6.5940000000000003</v>
      </c>
      <c r="I16" s="62">
        <f t="shared" si="1"/>
        <v>91.445999999999998</v>
      </c>
      <c r="J16" s="62">
        <f t="shared" si="1"/>
        <v>45.204000000000001</v>
      </c>
      <c r="K16" s="62">
        <f t="shared" si="1"/>
        <v>12.836</v>
      </c>
      <c r="L16" s="62">
        <f t="shared" si="1"/>
        <v>1.7790000000000001</v>
      </c>
      <c r="M16" s="62">
        <f t="shared" si="1"/>
        <v>16.562999999999999</v>
      </c>
      <c r="N16" s="62">
        <f t="shared" si="1"/>
        <v>28.072000000000003</v>
      </c>
      <c r="O16" s="62">
        <f t="shared" si="1"/>
        <v>27.753</v>
      </c>
      <c r="P16" s="62">
        <f t="shared" si="1"/>
        <v>21.16</v>
      </c>
      <c r="Q16" s="62">
        <f t="shared" si="1"/>
        <v>6.468</v>
      </c>
      <c r="R16" s="62">
        <f t="shared" si="1"/>
        <v>7.6879999999999997</v>
      </c>
      <c r="S16" s="62">
        <f t="shared" si="1"/>
        <v>21.574999999999999</v>
      </c>
      <c r="T16" s="62">
        <f t="shared" si="1"/>
        <v>31.016999999999999</v>
      </c>
      <c r="U16" s="62">
        <f t="shared" si="1"/>
        <v>24.263000000000002</v>
      </c>
      <c r="V16" s="62">
        <f t="shared" si="1"/>
        <v>7.8450000000000006</v>
      </c>
      <c r="W16" s="62">
        <f t="shared" si="1"/>
        <v>14.669</v>
      </c>
      <c r="X16" s="62">
        <f t="shared" si="1"/>
        <v>24.696000000000002</v>
      </c>
      <c r="Y16" s="62">
        <f t="shared" si="1"/>
        <v>29.72</v>
      </c>
      <c r="Z16" s="63" t="str">
        <f t="shared" si="1"/>
        <v/>
      </c>
      <c r="AA16" s="64">
        <f>SUM(AA10:AA15)</f>
        <v>426.90100000000001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11.469999999999999</v>
      </c>
      <c r="C20" s="77">
        <v>10.329000000000001</v>
      </c>
      <c r="D20" s="77">
        <v>11.186999999999999</v>
      </c>
      <c r="E20" s="77">
        <v>11.436</v>
      </c>
      <c r="F20" s="77">
        <v>7.4340000000000002</v>
      </c>
      <c r="G20" s="77">
        <v>7.4180000000000001</v>
      </c>
      <c r="H20" s="77"/>
      <c r="I20" s="77"/>
      <c r="J20" s="77"/>
      <c r="K20" s="77">
        <v>10.029</v>
      </c>
      <c r="L20" s="77">
        <v>39.03</v>
      </c>
      <c r="M20" s="77">
        <v>39.021999999999998</v>
      </c>
      <c r="N20" s="77">
        <v>39.043999999999997</v>
      </c>
      <c r="O20" s="77">
        <v>39.048000000000002</v>
      </c>
      <c r="P20" s="77">
        <v>9.8000000000000007</v>
      </c>
      <c r="Q20" s="77">
        <v>22.99</v>
      </c>
      <c r="R20" s="77">
        <v>10.216000000000001</v>
      </c>
      <c r="S20" s="77">
        <v>2.0059999999999998</v>
      </c>
      <c r="T20" s="77"/>
      <c r="U20" s="77"/>
      <c r="V20" s="77"/>
      <c r="W20" s="77"/>
      <c r="X20" s="77">
        <v>13.898</v>
      </c>
      <c r="Y20" s="77">
        <v>24.387999999999998</v>
      </c>
      <c r="Z20" s="78"/>
      <c r="AA20" s="79">
        <f t="shared" si="2"/>
        <v>308.745</v>
      </c>
    </row>
    <row r="21" spans="1:27" ht="24.95" customHeight="1" x14ac:dyDescent="0.2">
      <c r="A21" s="75" t="s">
        <v>16</v>
      </c>
      <c r="B21" s="80">
        <v>18.747</v>
      </c>
      <c r="C21" s="81">
        <v>19.186</v>
      </c>
      <c r="D21" s="81">
        <v>17.728000000000002</v>
      </c>
      <c r="E21" s="81">
        <v>18.611000000000001</v>
      </c>
      <c r="F21" s="81">
        <v>16.755000000000003</v>
      </c>
      <c r="G21" s="81">
        <v>9.34</v>
      </c>
      <c r="H21" s="81">
        <v>8.3490000000000002</v>
      </c>
      <c r="I21" s="81">
        <v>9.4130000000000003</v>
      </c>
      <c r="J21" s="81">
        <v>6.67</v>
      </c>
      <c r="K21" s="81">
        <v>18.026</v>
      </c>
      <c r="L21" s="81">
        <v>27.042000000000002</v>
      </c>
      <c r="M21" s="81">
        <v>29.027999999999999</v>
      </c>
      <c r="N21" s="81">
        <v>29.039000000000001</v>
      </c>
      <c r="O21" s="81">
        <v>26.084</v>
      </c>
      <c r="P21" s="81">
        <v>11.276999999999999</v>
      </c>
      <c r="Q21" s="81">
        <v>4.0960000000000001</v>
      </c>
      <c r="R21" s="81">
        <v>7.0439999999999996</v>
      </c>
      <c r="S21" s="81">
        <v>0.39600000000000002</v>
      </c>
      <c r="T21" s="81"/>
      <c r="U21" s="81"/>
      <c r="V21" s="81"/>
      <c r="W21" s="81">
        <v>12.928000000000001</v>
      </c>
      <c r="X21" s="81">
        <v>7.0919999999999996</v>
      </c>
      <c r="Y21" s="81">
        <v>7.1829999999999998</v>
      </c>
      <c r="Z21" s="78"/>
      <c r="AA21" s="79">
        <f t="shared" si="2"/>
        <v>304.03399999999999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30.216999999999999</v>
      </c>
      <c r="C25" s="88">
        <f t="shared" ref="C25:Z25" si="3">IF(LEN(C$2)&gt;0,SUM(C19:C24),"")</f>
        <v>29.515000000000001</v>
      </c>
      <c r="D25" s="88">
        <f t="shared" si="3"/>
        <v>28.914999999999999</v>
      </c>
      <c r="E25" s="88">
        <f t="shared" si="3"/>
        <v>30.047000000000001</v>
      </c>
      <c r="F25" s="88">
        <f t="shared" si="3"/>
        <v>24.189000000000004</v>
      </c>
      <c r="G25" s="88">
        <f t="shared" si="3"/>
        <v>16.757999999999999</v>
      </c>
      <c r="H25" s="88">
        <f t="shared" si="3"/>
        <v>8.3490000000000002</v>
      </c>
      <c r="I25" s="88">
        <f t="shared" si="3"/>
        <v>9.4130000000000003</v>
      </c>
      <c r="J25" s="88">
        <f t="shared" si="3"/>
        <v>6.67</v>
      </c>
      <c r="K25" s="88">
        <f t="shared" si="3"/>
        <v>28.055</v>
      </c>
      <c r="L25" s="88">
        <f t="shared" si="3"/>
        <v>66.072000000000003</v>
      </c>
      <c r="M25" s="88">
        <f t="shared" si="3"/>
        <v>68.05</v>
      </c>
      <c r="N25" s="88">
        <f t="shared" si="3"/>
        <v>68.082999999999998</v>
      </c>
      <c r="O25" s="88">
        <f t="shared" si="3"/>
        <v>65.132000000000005</v>
      </c>
      <c r="P25" s="88">
        <f t="shared" si="3"/>
        <v>21.076999999999998</v>
      </c>
      <c r="Q25" s="88">
        <f t="shared" si="3"/>
        <v>27.085999999999999</v>
      </c>
      <c r="R25" s="88">
        <f t="shared" si="3"/>
        <v>17.260000000000002</v>
      </c>
      <c r="S25" s="88">
        <f t="shared" si="3"/>
        <v>2.4019999999999997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12.928000000000001</v>
      </c>
      <c r="X25" s="88">
        <f t="shared" si="3"/>
        <v>20.99</v>
      </c>
      <c r="Y25" s="88">
        <f t="shared" si="3"/>
        <v>31.570999999999998</v>
      </c>
      <c r="Z25" s="89" t="str">
        <f t="shared" si="3"/>
        <v/>
      </c>
      <c r="AA25" s="90">
        <f>SUM(AA19:AA24)</f>
        <v>612.779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32.356000000000002</v>
      </c>
      <c r="C29" s="77">
        <v>30.725999999999999</v>
      </c>
      <c r="D29" s="77">
        <v>29.082000000000001</v>
      </c>
      <c r="E29" s="77">
        <v>30.873000000000001</v>
      </c>
      <c r="F29" s="77">
        <v>26.21</v>
      </c>
      <c r="G29" s="77">
        <v>17.946999999999999</v>
      </c>
      <c r="H29" s="77">
        <v>14.943</v>
      </c>
      <c r="I29" s="77">
        <v>100.85899999999999</v>
      </c>
      <c r="J29" s="77">
        <v>51.874000000000002</v>
      </c>
      <c r="K29" s="77">
        <v>40.890999999999998</v>
      </c>
      <c r="L29" s="77">
        <v>67.850999999999999</v>
      </c>
      <c r="M29" s="77">
        <v>84.613</v>
      </c>
      <c r="N29" s="77">
        <v>96.155000000000001</v>
      </c>
      <c r="O29" s="77">
        <v>92.885000000000005</v>
      </c>
      <c r="P29" s="77">
        <v>42.237000000000002</v>
      </c>
      <c r="Q29" s="77">
        <v>33.554000000000002</v>
      </c>
      <c r="R29" s="77">
        <v>24.948</v>
      </c>
      <c r="S29" s="77">
        <v>23.977</v>
      </c>
      <c r="T29" s="77">
        <v>31.016999999999999</v>
      </c>
      <c r="U29" s="77">
        <v>24.263000000000002</v>
      </c>
      <c r="V29" s="77">
        <v>7.8449999999999998</v>
      </c>
      <c r="W29" s="77">
        <v>27.597000000000001</v>
      </c>
      <c r="X29" s="77">
        <v>45.686</v>
      </c>
      <c r="Y29" s="77">
        <v>61.290999999999997</v>
      </c>
      <c r="Z29" s="78"/>
      <c r="AA29" s="79">
        <f>SUM(B29:Z29)</f>
        <v>1039.68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32.356000000000002</v>
      </c>
      <c r="C31" s="62">
        <f t="shared" ref="C31:Z31" si="4">IF(LEN(C$2)&gt;0,SUM(C28:C30),"")</f>
        <v>30.725999999999999</v>
      </c>
      <c r="D31" s="62">
        <f t="shared" si="4"/>
        <v>29.082000000000001</v>
      </c>
      <c r="E31" s="62">
        <f t="shared" si="4"/>
        <v>30.873000000000001</v>
      </c>
      <c r="F31" s="62">
        <f t="shared" si="4"/>
        <v>26.21</v>
      </c>
      <c r="G31" s="62">
        <f t="shared" si="4"/>
        <v>17.946999999999999</v>
      </c>
      <c r="H31" s="62">
        <f t="shared" si="4"/>
        <v>14.943</v>
      </c>
      <c r="I31" s="62">
        <f t="shared" si="4"/>
        <v>100.85899999999999</v>
      </c>
      <c r="J31" s="62">
        <f t="shared" si="4"/>
        <v>51.874000000000002</v>
      </c>
      <c r="K31" s="62">
        <f t="shared" si="4"/>
        <v>40.890999999999998</v>
      </c>
      <c r="L31" s="62">
        <f t="shared" si="4"/>
        <v>67.850999999999999</v>
      </c>
      <c r="M31" s="62">
        <f t="shared" si="4"/>
        <v>84.613</v>
      </c>
      <c r="N31" s="62">
        <f t="shared" si="4"/>
        <v>96.155000000000001</v>
      </c>
      <c r="O31" s="62">
        <f t="shared" si="4"/>
        <v>92.885000000000005</v>
      </c>
      <c r="P31" s="62">
        <f t="shared" si="4"/>
        <v>42.237000000000002</v>
      </c>
      <c r="Q31" s="62">
        <f t="shared" si="4"/>
        <v>33.554000000000002</v>
      </c>
      <c r="R31" s="62">
        <f t="shared" si="4"/>
        <v>24.948</v>
      </c>
      <c r="S31" s="62">
        <f t="shared" si="4"/>
        <v>23.977</v>
      </c>
      <c r="T31" s="62">
        <f t="shared" si="4"/>
        <v>31.016999999999999</v>
      </c>
      <c r="U31" s="62">
        <f t="shared" si="4"/>
        <v>24.263000000000002</v>
      </c>
      <c r="V31" s="62">
        <f t="shared" si="4"/>
        <v>7.8449999999999998</v>
      </c>
      <c r="W31" s="62">
        <f t="shared" si="4"/>
        <v>27.597000000000001</v>
      </c>
      <c r="X31" s="62">
        <f t="shared" si="4"/>
        <v>45.686</v>
      </c>
      <c r="Y31" s="62">
        <f t="shared" si="4"/>
        <v>61.290999999999997</v>
      </c>
      <c r="Z31" s="63" t="str">
        <f t="shared" si="4"/>
        <v/>
      </c>
      <c r="AA31" s="64">
        <f>SUM(AA28:AA30)</f>
        <v>1039.68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4.2</v>
      </c>
      <c r="D38" s="99">
        <v>6.1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4.2</v>
      </c>
      <c r="D39" s="88">
        <f t="shared" si="6"/>
        <v>6.1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4.2</v>
      </c>
      <c r="D46" s="99">
        <v>6.1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4.2</v>
      </c>
      <c r="D48" s="88">
        <f t="shared" si="8"/>
        <v>6.1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32.356000000000002</v>
      </c>
      <c r="C51" s="88">
        <f t="shared" si="10"/>
        <v>34.926000000000002</v>
      </c>
      <c r="D51" s="88">
        <f t="shared" si="10"/>
        <v>35.182000000000002</v>
      </c>
      <c r="E51" s="88">
        <f t="shared" si="10"/>
        <v>30.873000000000001</v>
      </c>
      <c r="F51" s="88">
        <f t="shared" si="10"/>
        <v>26.210000000000004</v>
      </c>
      <c r="G51" s="88">
        <f t="shared" si="10"/>
        <v>17.946999999999999</v>
      </c>
      <c r="H51" s="88">
        <f t="shared" si="10"/>
        <v>14.943000000000001</v>
      </c>
      <c r="I51" s="88">
        <f t="shared" si="10"/>
        <v>100.85899999999999</v>
      </c>
      <c r="J51" s="88">
        <f t="shared" si="10"/>
        <v>51.874000000000002</v>
      </c>
      <c r="K51" s="88">
        <f t="shared" si="10"/>
        <v>40.890999999999998</v>
      </c>
      <c r="L51" s="88">
        <f t="shared" si="10"/>
        <v>67.850999999999999</v>
      </c>
      <c r="M51" s="88">
        <f t="shared" si="10"/>
        <v>84.613</v>
      </c>
      <c r="N51" s="88">
        <f t="shared" si="10"/>
        <v>96.155000000000001</v>
      </c>
      <c r="O51" s="88">
        <f t="shared" si="10"/>
        <v>92.885000000000005</v>
      </c>
      <c r="P51" s="88">
        <f t="shared" si="10"/>
        <v>42.236999999999995</v>
      </c>
      <c r="Q51" s="88">
        <f t="shared" si="10"/>
        <v>33.554000000000002</v>
      </c>
      <c r="R51" s="88">
        <f t="shared" si="10"/>
        <v>24.948</v>
      </c>
      <c r="S51" s="88">
        <f t="shared" si="10"/>
        <v>23.977</v>
      </c>
      <c r="T51" s="88">
        <f t="shared" si="10"/>
        <v>31.016999999999999</v>
      </c>
      <c r="U51" s="88">
        <f t="shared" si="10"/>
        <v>24.263000000000002</v>
      </c>
      <c r="V51" s="88">
        <f t="shared" si="10"/>
        <v>7.8450000000000006</v>
      </c>
      <c r="W51" s="88">
        <f t="shared" si="10"/>
        <v>27.597000000000001</v>
      </c>
      <c r="X51" s="88">
        <f t="shared" si="10"/>
        <v>45.686</v>
      </c>
      <c r="Y51" s="88">
        <f t="shared" si="10"/>
        <v>61.290999999999997</v>
      </c>
      <c r="Z51" s="89" t="str">
        <f t="shared" si="10"/>
        <v/>
      </c>
      <c r="AA51" s="104">
        <f>SUM(B51:Z51)</f>
        <v>1049.98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32.391999999999996</v>
      </c>
      <c r="C4" s="18">
        <v>34.884</v>
      </c>
      <c r="D4" s="18">
        <v>35.209000000000003</v>
      </c>
      <c r="E4" s="18">
        <v>30.898999999999997</v>
      </c>
      <c r="F4" s="18">
        <v>26.21</v>
      </c>
      <c r="G4" s="18">
        <v>17.946999999999999</v>
      </c>
      <c r="H4" s="18">
        <v>14.943000000000001</v>
      </c>
      <c r="I4" s="18">
        <v>100.85900000000001</v>
      </c>
      <c r="J4" s="18">
        <v>51.874000000000009</v>
      </c>
      <c r="K4" s="18">
        <v>40.891000000000005</v>
      </c>
      <c r="L4" s="18">
        <v>67.895999999999987</v>
      </c>
      <c r="M4" s="18">
        <v>84.625</v>
      </c>
      <c r="N4" s="18">
        <v>96.13300000000001</v>
      </c>
      <c r="O4" s="18">
        <v>92.861000000000004</v>
      </c>
      <c r="P4" s="18">
        <v>42.236999999999995</v>
      </c>
      <c r="Q4" s="18">
        <v>33.554000000000002</v>
      </c>
      <c r="R4" s="18">
        <v>24.948</v>
      </c>
      <c r="S4" s="18">
        <v>23.977</v>
      </c>
      <c r="T4" s="18">
        <v>31.016999999999996</v>
      </c>
      <c r="U4" s="18">
        <v>24.263000000000002</v>
      </c>
      <c r="V4" s="18">
        <v>7.8449999999999998</v>
      </c>
      <c r="W4" s="18">
        <v>27.596999999999998</v>
      </c>
      <c r="X4" s="18">
        <v>45.686</v>
      </c>
      <c r="Y4" s="18">
        <v>61.291000000000004</v>
      </c>
      <c r="Z4" s="19"/>
      <c r="AA4" s="20">
        <f>SUM(B4:Z4)</f>
        <v>1050.038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</v>
      </c>
      <c r="C7" s="28">
        <v>127.05</v>
      </c>
      <c r="D7" s="28">
        <v>133.16999999999999</v>
      </c>
      <c r="E7" s="28">
        <v>138.22999999999999</v>
      </c>
      <c r="F7" s="28">
        <v>143.19</v>
      </c>
      <c r="G7" s="28">
        <v>172.89</v>
      </c>
      <c r="H7" s="28">
        <v>169.7</v>
      </c>
      <c r="I7" s="28">
        <v>189.94</v>
      </c>
      <c r="J7" s="28">
        <v>187.93</v>
      </c>
      <c r="K7" s="28">
        <v>167</v>
      </c>
      <c r="L7" s="28">
        <v>150</v>
      </c>
      <c r="M7" s="28">
        <v>147.88</v>
      </c>
      <c r="N7" s="28">
        <v>144.49</v>
      </c>
      <c r="O7" s="28">
        <v>137.53</v>
      </c>
      <c r="P7" s="28">
        <v>99</v>
      </c>
      <c r="Q7" s="28">
        <v>132.28</v>
      </c>
      <c r="R7" s="28">
        <v>100.42</v>
      </c>
      <c r="S7" s="28">
        <v>163.13</v>
      </c>
      <c r="T7" s="28">
        <v>179.72</v>
      </c>
      <c r="U7" s="28">
        <v>184.24</v>
      </c>
      <c r="V7" s="28">
        <v>169.76</v>
      </c>
      <c r="W7" s="28">
        <v>144.57</v>
      </c>
      <c r="X7" s="28">
        <v>108.74</v>
      </c>
      <c r="Y7" s="28">
        <v>150.47999999999999</v>
      </c>
      <c r="Z7" s="29"/>
      <c r="AA7" s="30">
        <f>IF(SUM(B7:Z7)&lt;&gt;0,AVERAGEIF(B7:Z7,"&lt;&gt;"""),"")</f>
        <v>149.51416666666668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0.14499999999999999</v>
      </c>
      <c r="C20" s="77">
        <v>8.7569999999999997</v>
      </c>
      <c r="D20" s="77">
        <v>8.7680000000000007</v>
      </c>
      <c r="E20" s="77">
        <v>5.141</v>
      </c>
      <c r="F20" s="77">
        <v>5.7969999999999997</v>
      </c>
      <c r="G20" s="77">
        <v>5.1689999999999996</v>
      </c>
      <c r="H20" s="77">
        <v>5.2469999999999999</v>
      </c>
      <c r="I20" s="77">
        <v>0.317</v>
      </c>
      <c r="J20" s="77">
        <v>15.077</v>
      </c>
      <c r="K20" s="77">
        <v>3.9460000000000002</v>
      </c>
      <c r="L20" s="77">
        <v>12.494</v>
      </c>
      <c r="M20" s="77">
        <v>5.3490000000000002</v>
      </c>
      <c r="N20" s="77">
        <v>5.8049999999999997</v>
      </c>
      <c r="O20" s="77">
        <v>10.059999999999999</v>
      </c>
      <c r="P20" s="77">
        <v>4.6669999999999998</v>
      </c>
      <c r="Q20" s="77">
        <v>4.5060000000000002</v>
      </c>
      <c r="R20" s="77">
        <v>0.13700000000000001</v>
      </c>
      <c r="S20" s="77">
        <v>3.2789999999999999</v>
      </c>
      <c r="T20" s="77">
        <v>6.33</v>
      </c>
      <c r="U20" s="77">
        <v>3.1310000000000002</v>
      </c>
      <c r="V20" s="77">
        <v>0.11600000000000001</v>
      </c>
      <c r="W20" s="77">
        <v>3.4140000000000001</v>
      </c>
      <c r="X20" s="77">
        <v>13.266999999999999</v>
      </c>
      <c r="Y20" s="77">
        <v>5.0970000000000004</v>
      </c>
      <c r="Z20" s="78"/>
      <c r="AA20" s="79">
        <f t="shared" si="2"/>
        <v>136.01600000000002</v>
      </c>
    </row>
    <row r="21" spans="1:27" ht="24.95" customHeight="1" x14ac:dyDescent="0.2">
      <c r="A21" s="75" t="s">
        <v>16</v>
      </c>
      <c r="B21" s="80">
        <v>4.2469999999999999</v>
      </c>
      <c r="C21" s="81">
        <v>26.126999999999999</v>
      </c>
      <c r="D21" s="81">
        <v>26.440999999999999</v>
      </c>
      <c r="E21" s="81">
        <v>7.3580000000000005</v>
      </c>
      <c r="F21" s="81">
        <v>20.413</v>
      </c>
      <c r="G21" s="81">
        <v>12.777999999999999</v>
      </c>
      <c r="H21" s="81">
        <v>9.6960000000000015</v>
      </c>
      <c r="I21" s="81">
        <v>6.7420000000000009</v>
      </c>
      <c r="J21" s="81">
        <v>36.796999999999997</v>
      </c>
      <c r="K21" s="81">
        <v>23.344999999999999</v>
      </c>
      <c r="L21" s="81">
        <v>41.502000000000002</v>
      </c>
      <c r="M21" s="81">
        <v>21.975999999999999</v>
      </c>
      <c r="N21" s="81">
        <v>22.827999999999996</v>
      </c>
      <c r="O21" s="81">
        <v>31.901000000000003</v>
      </c>
      <c r="P21" s="81">
        <v>37.569999999999993</v>
      </c>
      <c r="Q21" s="81">
        <v>29.048000000000002</v>
      </c>
      <c r="R21" s="81">
        <v>24.811</v>
      </c>
      <c r="S21" s="81">
        <v>20.698</v>
      </c>
      <c r="T21" s="81">
        <v>24.686999999999998</v>
      </c>
      <c r="U21" s="81">
        <v>21.132000000000001</v>
      </c>
      <c r="V21" s="81">
        <v>7.7290000000000001</v>
      </c>
      <c r="W21" s="81">
        <v>24.183000000000003</v>
      </c>
      <c r="X21" s="81">
        <v>32.418999999999997</v>
      </c>
      <c r="Y21" s="81">
        <v>9.4939999999999998</v>
      </c>
      <c r="Z21" s="78"/>
      <c r="AA21" s="79">
        <f t="shared" si="2"/>
        <v>523.92200000000003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4.3919999999999995</v>
      </c>
      <c r="C25" s="88">
        <f t="shared" si="3"/>
        <v>34.884</v>
      </c>
      <c r="D25" s="88">
        <f t="shared" si="3"/>
        <v>35.209000000000003</v>
      </c>
      <c r="E25" s="88">
        <f t="shared" si="3"/>
        <v>12.499000000000001</v>
      </c>
      <c r="F25" s="88">
        <f t="shared" si="3"/>
        <v>26.21</v>
      </c>
      <c r="G25" s="88">
        <f t="shared" si="3"/>
        <v>17.946999999999999</v>
      </c>
      <c r="H25" s="88">
        <f t="shared" si="3"/>
        <v>14.943000000000001</v>
      </c>
      <c r="I25" s="88">
        <f t="shared" si="3"/>
        <v>7.0590000000000011</v>
      </c>
      <c r="J25" s="88">
        <f t="shared" si="3"/>
        <v>51.873999999999995</v>
      </c>
      <c r="K25" s="88">
        <f t="shared" si="3"/>
        <v>27.291</v>
      </c>
      <c r="L25" s="88">
        <f t="shared" si="3"/>
        <v>53.996000000000002</v>
      </c>
      <c r="M25" s="88">
        <f t="shared" si="3"/>
        <v>27.324999999999999</v>
      </c>
      <c r="N25" s="88">
        <f t="shared" si="3"/>
        <v>28.632999999999996</v>
      </c>
      <c r="O25" s="88">
        <f t="shared" si="3"/>
        <v>41.960999999999999</v>
      </c>
      <c r="P25" s="88">
        <f t="shared" si="3"/>
        <v>42.236999999999995</v>
      </c>
      <c r="Q25" s="88">
        <f t="shared" si="3"/>
        <v>33.554000000000002</v>
      </c>
      <c r="R25" s="88">
        <f t="shared" si="3"/>
        <v>24.948</v>
      </c>
      <c r="S25" s="88">
        <f t="shared" si="3"/>
        <v>23.977</v>
      </c>
      <c r="T25" s="88">
        <f t="shared" si="3"/>
        <v>31.016999999999996</v>
      </c>
      <c r="U25" s="88">
        <f t="shared" si="3"/>
        <v>24.263000000000002</v>
      </c>
      <c r="V25" s="88">
        <f t="shared" si="3"/>
        <v>7.8449999999999998</v>
      </c>
      <c r="W25" s="88">
        <f t="shared" si="3"/>
        <v>27.597000000000005</v>
      </c>
      <c r="X25" s="88">
        <f t="shared" si="3"/>
        <v>45.685999999999993</v>
      </c>
      <c r="Y25" s="88">
        <f t="shared" si="3"/>
        <v>14.591000000000001</v>
      </c>
      <c r="Z25" s="89">
        <f t="shared" si="3"/>
        <v>0</v>
      </c>
      <c r="AA25" s="90">
        <f t="shared" si="3"/>
        <v>659.9380000000001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4.3920000000000003</v>
      </c>
      <c r="C29" s="77">
        <v>34.884</v>
      </c>
      <c r="D29" s="77">
        <v>35.209000000000003</v>
      </c>
      <c r="E29" s="77">
        <v>12.499000000000001</v>
      </c>
      <c r="F29" s="77">
        <v>26.21</v>
      </c>
      <c r="G29" s="77">
        <v>17.946999999999999</v>
      </c>
      <c r="H29" s="77">
        <v>14.943</v>
      </c>
      <c r="I29" s="77">
        <v>7.0590000000000002</v>
      </c>
      <c r="J29" s="77">
        <v>51.874000000000002</v>
      </c>
      <c r="K29" s="77">
        <v>27.291</v>
      </c>
      <c r="L29" s="77">
        <v>53.996000000000002</v>
      </c>
      <c r="M29" s="77">
        <v>27.324999999999999</v>
      </c>
      <c r="N29" s="77">
        <v>28.632999999999999</v>
      </c>
      <c r="O29" s="77">
        <v>41.960999999999999</v>
      </c>
      <c r="P29" s="77">
        <v>42.237000000000002</v>
      </c>
      <c r="Q29" s="77">
        <v>33.554000000000002</v>
      </c>
      <c r="R29" s="77">
        <v>24.948</v>
      </c>
      <c r="S29" s="77">
        <v>23.977</v>
      </c>
      <c r="T29" s="77">
        <v>31.016999999999999</v>
      </c>
      <c r="U29" s="77">
        <v>24.263000000000002</v>
      </c>
      <c r="V29" s="77">
        <v>7.8449999999999998</v>
      </c>
      <c r="W29" s="77">
        <v>27.597000000000001</v>
      </c>
      <c r="X29" s="77">
        <v>45.686</v>
      </c>
      <c r="Y29" s="77">
        <v>14.590999999999999</v>
      </c>
      <c r="Z29" s="78"/>
      <c r="AA29" s="79">
        <f>SUM(B29:Z29)</f>
        <v>659.9380000000001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4.3920000000000003</v>
      </c>
      <c r="C31" s="62">
        <f t="shared" si="4"/>
        <v>34.884</v>
      </c>
      <c r="D31" s="62">
        <f t="shared" si="4"/>
        <v>35.209000000000003</v>
      </c>
      <c r="E31" s="62">
        <f t="shared" si="4"/>
        <v>12.499000000000001</v>
      </c>
      <c r="F31" s="62">
        <f t="shared" si="4"/>
        <v>26.21</v>
      </c>
      <c r="G31" s="62">
        <f t="shared" si="4"/>
        <v>17.946999999999999</v>
      </c>
      <c r="H31" s="62">
        <f t="shared" si="4"/>
        <v>14.943</v>
      </c>
      <c r="I31" s="62">
        <f t="shared" si="4"/>
        <v>7.0590000000000002</v>
      </c>
      <c r="J31" s="62">
        <f t="shared" si="4"/>
        <v>51.874000000000002</v>
      </c>
      <c r="K31" s="62">
        <f t="shared" si="4"/>
        <v>27.291</v>
      </c>
      <c r="L31" s="62">
        <f t="shared" si="4"/>
        <v>53.996000000000002</v>
      </c>
      <c r="M31" s="62">
        <f t="shared" si="4"/>
        <v>27.324999999999999</v>
      </c>
      <c r="N31" s="62">
        <f t="shared" si="4"/>
        <v>28.632999999999999</v>
      </c>
      <c r="O31" s="62">
        <f t="shared" si="4"/>
        <v>41.960999999999999</v>
      </c>
      <c r="P31" s="62">
        <f t="shared" si="4"/>
        <v>42.237000000000002</v>
      </c>
      <c r="Q31" s="62">
        <f t="shared" si="4"/>
        <v>33.554000000000002</v>
      </c>
      <c r="R31" s="62">
        <f t="shared" si="4"/>
        <v>24.948</v>
      </c>
      <c r="S31" s="62">
        <f t="shared" si="4"/>
        <v>23.977</v>
      </c>
      <c r="T31" s="62">
        <f t="shared" si="4"/>
        <v>31.016999999999999</v>
      </c>
      <c r="U31" s="62">
        <f t="shared" si="4"/>
        <v>24.263000000000002</v>
      </c>
      <c r="V31" s="62">
        <f t="shared" si="4"/>
        <v>7.8449999999999998</v>
      </c>
      <c r="W31" s="62">
        <f t="shared" si="4"/>
        <v>27.597000000000001</v>
      </c>
      <c r="X31" s="62">
        <f t="shared" si="4"/>
        <v>45.686</v>
      </c>
      <c r="Y31" s="62">
        <f t="shared" si="4"/>
        <v>14.590999999999999</v>
      </c>
      <c r="Z31" s="63">
        <f t="shared" si="4"/>
        <v>0</v>
      </c>
      <c r="AA31" s="64">
        <f t="shared" si="4"/>
        <v>659.9380000000001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</v>
      </c>
      <c r="C38" s="99"/>
      <c r="D38" s="99"/>
      <c r="E38" s="99">
        <v>18.399999999999999</v>
      </c>
      <c r="F38" s="99"/>
      <c r="G38" s="99"/>
      <c r="H38" s="99"/>
      <c r="I38" s="99">
        <v>93.8</v>
      </c>
      <c r="J38" s="99"/>
      <c r="K38" s="99">
        <v>13.6</v>
      </c>
      <c r="L38" s="99">
        <v>13.9</v>
      </c>
      <c r="M38" s="99">
        <v>57.3</v>
      </c>
      <c r="N38" s="99">
        <v>67.5</v>
      </c>
      <c r="O38" s="99">
        <v>50.9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46.7</v>
      </c>
      <c r="Z38" s="100"/>
      <c r="AA38" s="79">
        <f t="shared" si="5"/>
        <v>390.09999999999997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28</v>
      </c>
      <c r="C39" s="88">
        <f t="shared" si="6"/>
        <v>0</v>
      </c>
      <c r="D39" s="88">
        <f t="shared" si="6"/>
        <v>0</v>
      </c>
      <c r="E39" s="88">
        <f t="shared" si="6"/>
        <v>18.399999999999999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93.8</v>
      </c>
      <c r="J39" s="88">
        <f t="shared" si="6"/>
        <v>0</v>
      </c>
      <c r="K39" s="88">
        <f t="shared" si="6"/>
        <v>13.6</v>
      </c>
      <c r="L39" s="88">
        <f t="shared" si="6"/>
        <v>13.9</v>
      </c>
      <c r="M39" s="88">
        <f t="shared" si="6"/>
        <v>57.3</v>
      </c>
      <c r="N39" s="88">
        <f t="shared" si="6"/>
        <v>67.5</v>
      </c>
      <c r="O39" s="88">
        <f t="shared" si="6"/>
        <v>50.9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46.7</v>
      </c>
      <c r="Z39" s="89">
        <f t="shared" si="6"/>
        <v>0</v>
      </c>
      <c r="AA39" s="90">
        <f t="shared" si="5"/>
        <v>390.09999999999997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</v>
      </c>
      <c r="C46" s="99"/>
      <c r="D46" s="99"/>
      <c r="E46" s="99">
        <v>18.399999999999999</v>
      </c>
      <c r="F46" s="99"/>
      <c r="G46" s="99"/>
      <c r="H46" s="99"/>
      <c r="I46" s="99">
        <v>93.8</v>
      </c>
      <c r="J46" s="99"/>
      <c r="K46" s="99">
        <v>13.6</v>
      </c>
      <c r="L46" s="99">
        <v>13.9</v>
      </c>
      <c r="M46" s="99">
        <v>57.3</v>
      </c>
      <c r="N46" s="99">
        <v>67.5</v>
      </c>
      <c r="O46" s="99">
        <v>50.9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46.7</v>
      </c>
      <c r="Z46" s="100"/>
      <c r="AA46" s="79">
        <f t="shared" si="7"/>
        <v>390.09999999999997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18.399999999999999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93.8</v>
      </c>
      <c r="J48" s="88">
        <f t="shared" si="8"/>
        <v>0</v>
      </c>
      <c r="K48" s="88">
        <f t="shared" si="8"/>
        <v>13.6</v>
      </c>
      <c r="L48" s="88">
        <f t="shared" si="8"/>
        <v>13.9</v>
      </c>
      <c r="M48" s="88">
        <f t="shared" si="8"/>
        <v>57.3</v>
      </c>
      <c r="N48" s="88">
        <f t="shared" si="8"/>
        <v>67.5</v>
      </c>
      <c r="O48" s="88">
        <f t="shared" si="8"/>
        <v>50.9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46.7</v>
      </c>
      <c r="Z48" s="89">
        <f t="shared" si="8"/>
        <v>0</v>
      </c>
      <c r="AA48" s="90">
        <f t="shared" si="7"/>
        <v>390.09999999999997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32.391999999999996</v>
      </c>
      <c r="C51" s="88">
        <f t="shared" si="10"/>
        <v>34.884</v>
      </c>
      <c r="D51" s="88">
        <f t="shared" si="10"/>
        <v>35.209000000000003</v>
      </c>
      <c r="E51" s="88">
        <f t="shared" si="10"/>
        <v>30.899000000000001</v>
      </c>
      <c r="F51" s="88">
        <f t="shared" si="10"/>
        <v>26.21</v>
      </c>
      <c r="G51" s="88">
        <f t="shared" si="10"/>
        <v>17.946999999999999</v>
      </c>
      <c r="H51" s="88">
        <f t="shared" si="10"/>
        <v>14.943000000000001</v>
      </c>
      <c r="I51" s="88">
        <f t="shared" si="10"/>
        <v>100.85899999999999</v>
      </c>
      <c r="J51" s="88">
        <f t="shared" si="10"/>
        <v>51.873999999999995</v>
      </c>
      <c r="K51" s="88">
        <f t="shared" si="10"/>
        <v>40.890999999999998</v>
      </c>
      <c r="L51" s="88">
        <f t="shared" si="10"/>
        <v>67.896000000000001</v>
      </c>
      <c r="M51" s="88">
        <f t="shared" si="10"/>
        <v>84.625</v>
      </c>
      <c r="N51" s="88">
        <f t="shared" si="10"/>
        <v>96.132999999999996</v>
      </c>
      <c r="O51" s="88">
        <f t="shared" si="10"/>
        <v>92.86099999999999</v>
      </c>
      <c r="P51" s="88">
        <f t="shared" si="10"/>
        <v>42.236999999999995</v>
      </c>
      <c r="Q51" s="88">
        <f t="shared" si="10"/>
        <v>33.554000000000002</v>
      </c>
      <c r="R51" s="88">
        <f t="shared" si="10"/>
        <v>24.948</v>
      </c>
      <c r="S51" s="88">
        <f t="shared" si="10"/>
        <v>23.977</v>
      </c>
      <c r="T51" s="88">
        <f t="shared" si="10"/>
        <v>31.016999999999996</v>
      </c>
      <c r="U51" s="88">
        <f t="shared" si="10"/>
        <v>24.263000000000002</v>
      </c>
      <c r="V51" s="88">
        <f t="shared" si="10"/>
        <v>7.8449999999999998</v>
      </c>
      <c r="W51" s="88">
        <f t="shared" si="10"/>
        <v>27.597000000000005</v>
      </c>
      <c r="X51" s="88">
        <f t="shared" si="10"/>
        <v>45.685999999999993</v>
      </c>
      <c r="Y51" s="88">
        <f t="shared" si="10"/>
        <v>61.291000000000004</v>
      </c>
      <c r="Z51" s="89">
        <f t="shared" si="10"/>
        <v>0</v>
      </c>
      <c r="AA51" s="104">
        <f>SUM(B51:Z51)</f>
        <v>1050.038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</v>
      </c>
      <c r="C4" s="18">
        <v>-4.2</v>
      </c>
      <c r="D4" s="18">
        <v>-6.1</v>
      </c>
      <c r="E4" s="18">
        <v>18.399999999999999</v>
      </c>
      <c r="F4" s="18"/>
      <c r="G4" s="18"/>
      <c r="H4" s="18"/>
      <c r="I4" s="18">
        <v>93.8</v>
      </c>
      <c r="J4" s="18"/>
      <c r="K4" s="18">
        <v>13.6</v>
      </c>
      <c r="L4" s="18">
        <v>13.9</v>
      </c>
      <c r="M4" s="18">
        <v>57.3</v>
      </c>
      <c r="N4" s="18">
        <v>67.5</v>
      </c>
      <c r="O4" s="18">
        <v>50.9</v>
      </c>
      <c r="P4" s="18"/>
      <c r="Q4" s="18"/>
      <c r="R4" s="18"/>
      <c r="S4" s="18"/>
      <c r="T4" s="18"/>
      <c r="U4" s="18"/>
      <c r="V4" s="18"/>
      <c r="W4" s="18"/>
      <c r="X4" s="18"/>
      <c r="Y4" s="18">
        <v>46.7</v>
      </c>
      <c r="Z4" s="19"/>
      <c r="AA4" s="111">
        <f>SUM(B4:Z4)</f>
        <v>379.79999999999995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147</v>
      </c>
      <c r="C7" s="117">
        <v>127.05</v>
      </c>
      <c r="D7" s="117">
        <v>133.16999999999999</v>
      </c>
      <c r="E7" s="117">
        <v>138.22999999999999</v>
      </c>
      <c r="F7" s="117">
        <v>143.19</v>
      </c>
      <c r="G7" s="117">
        <v>172.89</v>
      </c>
      <c r="H7" s="117">
        <v>169.7</v>
      </c>
      <c r="I7" s="117">
        <v>189.94</v>
      </c>
      <c r="J7" s="117">
        <v>187.93</v>
      </c>
      <c r="K7" s="117">
        <v>167</v>
      </c>
      <c r="L7" s="117">
        <v>150</v>
      </c>
      <c r="M7" s="117">
        <v>147.88</v>
      </c>
      <c r="N7" s="117">
        <v>144.49</v>
      </c>
      <c r="O7" s="117">
        <v>137.53</v>
      </c>
      <c r="P7" s="117">
        <v>99</v>
      </c>
      <c r="Q7" s="117">
        <v>132.28</v>
      </c>
      <c r="R7" s="117">
        <v>100.42</v>
      </c>
      <c r="S7" s="117">
        <v>163.13</v>
      </c>
      <c r="T7" s="117">
        <v>179.72</v>
      </c>
      <c r="U7" s="117">
        <v>184.24</v>
      </c>
      <c r="V7" s="117">
        <v>169.76</v>
      </c>
      <c r="W7" s="117">
        <v>144.57</v>
      </c>
      <c r="X7" s="117">
        <v>108.74</v>
      </c>
      <c r="Y7" s="117">
        <v>150.47999999999999</v>
      </c>
      <c r="Z7" s="118"/>
      <c r="AA7" s="119">
        <f>IF(SUM(B7:Z7)&lt;&gt;0,AVERAGEIF(B7:Z7,"&lt;&gt;"""),"")</f>
        <v>149.51416666666668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4.2</v>
      </c>
      <c r="D15" s="133">
        <v>6.1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4.2</v>
      </c>
      <c r="D16" s="135">
        <f t="shared" si="1"/>
        <v>6.1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28</v>
      </c>
      <c r="C23" s="133"/>
      <c r="D23" s="133"/>
      <c r="E23" s="133">
        <v>18.399999999999999</v>
      </c>
      <c r="F23" s="133"/>
      <c r="G23" s="133"/>
      <c r="H23" s="133"/>
      <c r="I23" s="133">
        <v>93.8</v>
      </c>
      <c r="J23" s="133"/>
      <c r="K23" s="133">
        <v>13.6</v>
      </c>
      <c r="L23" s="133">
        <v>13.9</v>
      </c>
      <c r="M23" s="133">
        <v>57.3</v>
      </c>
      <c r="N23" s="133">
        <v>67.5</v>
      </c>
      <c r="O23" s="133">
        <v>50.9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46.7</v>
      </c>
      <c r="Z23" s="131"/>
      <c r="AA23" s="132">
        <f t="shared" si="2"/>
        <v>390.09999999999997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28</v>
      </c>
      <c r="C24" s="135">
        <f t="shared" si="3"/>
        <v>0</v>
      </c>
      <c r="D24" s="135">
        <f t="shared" si="3"/>
        <v>0</v>
      </c>
      <c r="E24" s="135">
        <f t="shared" si="3"/>
        <v>18.399999999999999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93.8</v>
      </c>
      <c r="J24" s="135">
        <f t="shared" si="3"/>
        <v>0</v>
      </c>
      <c r="K24" s="135">
        <f t="shared" si="3"/>
        <v>13.6</v>
      </c>
      <c r="L24" s="135">
        <f t="shared" si="3"/>
        <v>13.9</v>
      </c>
      <c r="M24" s="135">
        <f t="shared" si="3"/>
        <v>57.3</v>
      </c>
      <c r="N24" s="135">
        <f t="shared" si="3"/>
        <v>67.5</v>
      </c>
      <c r="O24" s="135">
        <f t="shared" si="3"/>
        <v>50.9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46.7</v>
      </c>
      <c r="Z24" s="136" t="str">
        <f t="shared" si="3"/>
        <v/>
      </c>
      <c r="AA24" s="90">
        <f t="shared" si="2"/>
        <v>390.09999999999997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2023-02-27T14:17:15Z</dcterms:created>
  <dcterms:modified xsi:type="dcterms:W3CDTF">2023-02-27T14:17:16Z</dcterms:modified>
</cp:coreProperties>
</file>