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<sst xmlns="http://schemas.openxmlformats.org/spreadsheetml/2006/main" count="117" uniqueCount="53">
  <si>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26/02/2023 16:16:08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</si>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</sst>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12.135999999999999</c:v>
                </c:pt>
                <c:pt idx="1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33.9</c:v>
                </c:pt>
                <c:pt idx="21">
                  <c:v>0</c:v>
                </c:pt>
                <c:pt idx="22">
                  <c:v>4.0999999999999996</c:v>
                </c:pt>
                <c:pt idx="23">
                  <c:v>45.5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6.8439999999999994</c:v>
                </c:pt>
                <c:pt idx="1">
                  <c:v>7.0600000000000005</c:v>
                </c:pt>
                <c:pt idx="2">
                  <c:v>7.327</c:v>
                </c:pt>
                <c:pt idx="3">
                  <c:v>11.231999999999999</c:v>
                </c:pt>
                <c:pt idx="4">
                  <c:v>18.306999999999999</c:v>
                </c:pt>
                <c:pt idx="5">
                  <c:v>25.456000000000003</c:v>
                </c:pt>
                <c:pt idx="6">
                  <c:v>35.681999999999995</c:v>
                </c:pt>
                <c:pt idx="7">
                  <c:v>30.581</c:v>
                </c:pt>
                <c:pt idx="8">
                  <c:v>27.838999999999999</c:v>
                </c:pt>
                <c:pt idx="9">
                  <c:v>30.895</c:v>
                </c:pt>
                <c:pt idx="10">
                  <c:v>28.515000000000001</c:v>
                </c:pt>
                <c:pt idx="11">
                  <c:v>41.383000000000003</c:v>
                </c:pt>
                <c:pt idx="12">
                  <c:v>45.257000000000005</c:v>
                </c:pt>
                <c:pt idx="13">
                  <c:v>59.713999999999999</c:v>
                </c:pt>
                <c:pt idx="14">
                  <c:v>67.23899999999999</c:v>
                </c:pt>
                <c:pt idx="15">
                  <c:v>67.159000000000006</c:v>
                </c:pt>
                <c:pt idx="16">
                  <c:v>53.146000000000001</c:v>
                </c:pt>
                <c:pt idx="17">
                  <c:v>32.082000000000001</c:v>
                </c:pt>
                <c:pt idx="18">
                  <c:v>31.694000000000003</c:v>
                </c:pt>
                <c:pt idx="19">
                  <c:v>25.486999999999998</c:v>
                </c:pt>
                <c:pt idx="20">
                  <c:v>21.872000000000003</c:v>
                </c:pt>
                <c:pt idx="21">
                  <c:v>9.9819999999999993</c:v>
                </c:pt>
                <c:pt idx="22">
                  <c:v>5.4870000000000001</c:v>
                </c:pt>
                <c:pt idx="23">
                  <c:v>3.1589999999999998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374376"/>
        <c:axId val="196374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35.745000000000005</c:v>
                </c:pt>
                <c:pt idx="1">
                  <c:v>39.155000000000001</c:v>
                </c:pt>
                <c:pt idx="2">
                  <c:v>46.008000000000003</c:v>
                </c:pt>
                <c:pt idx="3">
                  <c:v>49.743000000000009</c:v>
                </c:pt>
                <c:pt idx="4">
                  <c:v>57.836000000000013</c:v>
                </c:pt>
                <c:pt idx="5">
                  <c:v>65.88300000000001</c:v>
                </c:pt>
                <c:pt idx="6">
                  <c:v>79.596999999999994</c:v>
                </c:pt>
                <c:pt idx="7">
                  <c:v>76.09</c:v>
                </c:pt>
                <c:pt idx="8">
                  <c:v>79.744</c:v>
                </c:pt>
                <c:pt idx="9">
                  <c:v>83.132000000000005</c:v>
                </c:pt>
                <c:pt idx="10">
                  <c:v>35.844000000000001</c:v>
                </c:pt>
                <c:pt idx="11">
                  <c:v>88.042999999999992</c:v>
                </c:pt>
                <c:pt idx="12">
                  <c:v>100.65099999999998</c:v>
                </c:pt>
                <c:pt idx="13">
                  <c:v>109.28399999999999</c:v>
                </c:pt>
                <c:pt idx="14">
                  <c:v>105.67699999999999</c:v>
                </c:pt>
                <c:pt idx="15">
                  <c:v>94.812000000000012</c:v>
                </c:pt>
                <c:pt idx="16">
                  <c:v>77.945999999999998</c:v>
                </c:pt>
                <c:pt idx="17">
                  <c:v>56.578000000000003</c:v>
                </c:pt>
                <c:pt idx="18">
                  <c:v>66.748999999999995</c:v>
                </c:pt>
                <c:pt idx="19">
                  <c:v>131.89299999999997</c:v>
                </c:pt>
                <c:pt idx="20">
                  <c:v>79.218000000000004</c:v>
                </c:pt>
                <c:pt idx="21">
                  <c:v>33.563000000000002</c:v>
                </c:pt>
                <c:pt idx="22">
                  <c:v>24.227999999999998</c:v>
                </c:pt>
                <c:pt idx="23">
                  <c:v>63.289000000000001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374376"/>
        <c:axId val="196374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120.23</c:v>
                </c:pt>
                <c:pt idx="1">
                  <c:v>123.09</c:v>
                </c:pt>
                <c:pt idx="2">
                  <c:v>131.30000000000001</c:v>
                </c:pt>
                <c:pt idx="3">
                  <c:v>128.54</c:v>
                </c:pt>
                <c:pt idx="4">
                  <c:v>125.56</c:v>
                </c:pt>
                <c:pt idx="5">
                  <c:v>129.1</c:v>
                </c:pt>
                <c:pt idx="6">
                  <c:v>148.08000000000001</c:v>
                </c:pt>
                <c:pt idx="7">
                  <c:v>131.55000000000001</c:v>
                </c:pt>
                <c:pt idx="8">
                  <c:v>150.94</c:v>
                </c:pt>
                <c:pt idx="9">
                  <c:v>144.57</c:v>
                </c:pt>
                <c:pt idx="10">
                  <c:v>85</c:v>
                </c:pt>
                <c:pt idx="11">
                  <c:v>95.75</c:v>
                </c:pt>
                <c:pt idx="12">
                  <c:v>116.99</c:v>
                </c:pt>
                <c:pt idx="13">
                  <c:v>108.04</c:v>
                </c:pt>
                <c:pt idx="14">
                  <c:v>109.76</c:v>
                </c:pt>
                <c:pt idx="15">
                  <c:v>141.28</c:v>
                </c:pt>
                <c:pt idx="16">
                  <c:v>147.09</c:v>
                </c:pt>
                <c:pt idx="17">
                  <c:v>160.13999999999999</c:v>
                </c:pt>
                <c:pt idx="18">
                  <c:v>188.43</c:v>
                </c:pt>
                <c:pt idx="19">
                  <c:v>213.35</c:v>
                </c:pt>
                <c:pt idx="20">
                  <c:v>165.99</c:v>
                </c:pt>
                <c:pt idx="21">
                  <c:v>158</c:v>
                </c:pt>
                <c:pt idx="22">
                  <c:v>155</c:v>
                </c:pt>
                <c:pt idx="23">
                  <c:v>135.46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12592"/>
        <c:axId val="196375160"/>
      </c:lineChart>
      <c:catAx>
        <c:axId val="196374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374768"/>
        <c:crosses val="autoZero"/>
        <c:auto val="1"/>
        <c:lblAlgn val="ctr"/>
        <c:lblOffset val="100"/>
        <c:noMultiLvlLbl val="0"/>
      </c:catAx>
      <c:valAx>
        <c:axId val="19637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374376"/>
        <c:crosses val="autoZero"/>
        <c:crossBetween val="between"/>
      </c:valAx>
      <c:valAx>
        <c:axId val="196375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12592"/>
        <c:crosses val="max"/>
        <c:crossBetween val="between"/>
      </c:valAx>
      <c:catAx>
        <c:axId val="196412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6375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35.744999999999997</v>
      </c>
      <c r="C4" s="18">
        <v>39.163999999999994</v>
      </c>
      <c r="D4" s="18">
        <v>45.978999999999999</v>
      </c>
      <c r="E4" s="18">
        <v>49.753</v>
      </c>
      <c r="F4" s="18">
        <v>57.793999999999997</v>
      </c>
      <c r="G4" s="18">
        <v>65.835999999999999</v>
      </c>
      <c r="H4" s="18">
        <v>79.555000000000007</v>
      </c>
      <c r="I4" s="18">
        <v>76.09</v>
      </c>
      <c r="J4" s="18">
        <v>79.744</v>
      </c>
      <c r="K4" s="18">
        <v>83.132000000000005</v>
      </c>
      <c r="L4" s="18">
        <v>35.844000000000001</v>
      </c>
      <c r="M4" s="18">
        <v>88.043000000000006</v>
      </c>
      <c r="N4" s="18">
        <v>100.651</v>
      </c>
      <c r="O4" s="18">
        <v>109.28400000000001</v>
      </c>
      <c r="P4" s="18">
        <v>105.67699999999999</v>
      </c>
      <c r="Q4" s="18">
        <v>94.811999999999998</v>
      </c>
      <c r="R4" s="18">
        <v>77.945999999999998</v>
      </c>
      <c r="S4" s="18">
        <v>56.57800000000001</v>
      </c>
      <c r="T4" s="18">
        <v>66.748999999999995</v>
      </c>
      <c r="U4" s="18">
        <v>131.893</v>
      </c>
      <c r="V4" s="18">
        <v>79.227000000000004</v>
      </c>
      <c r="W4" s="18">
        <v>33.527999999999999</v>
      </c>
      <c r="X4" s="18">
        <v>24.234999999999999</v>
      </c>
      <c r="Y4" s="18">
        <v>63.295999999999999</v>
      </c>
      <c r="Z4" s="19"/>
      <c r="AA4" s="20">
        <f>SUM(B4:Z4)</f>
        <v>1680.5550000000001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120.23</v>
      </c>
      <c r="C7" s="28">
        <v>123.09</v>
      </c>
      <c r="D7" s="28">
        <v>131.30000000000001</v>
      </c>
      <c r="E7" s="28">
        <v>128.54</v>
      </c>
      <c r="F7" s="28">
        <v>125.56</v>
      </c>
      <c r="G7" s="28">
        <v>129.1</v>
      </c>
      <c r="H7" s="28">
        <v>148.08000000000001</v>
      </c>
      <c r="I7" s="28">
        <v>131.55000000000001</v>
      </c>
      <c r="J7" s="28">
        <v>150.94</v>
      </c>
      <c r="K7" s="28">
        <v>144.57</v>
      </c>
      <c r="L7" s="28">
        <v>85</v>
      </c>
      <c r="M7" s="28">
        <v>95.75</v>
      </c>
      <c r="N7" s="28">
        <v>116.99</v>
      </c>
      <c r="O7" s="28">
        <v>108.04</v>
      </c>
      <c r="P7" s="28">
        <v>109.76</v>
      </c>
      <c r="Q7" s="28">
        <v>141.28</v>
      </c>
      <c r="R7" s="28">
        <v>147.09</v>
      </c>
      <c r="S7" s="28">
        <v>160.13999999999999</v>
      </c>
      <c r="T7" s="28">
        <v>188.43</v>
      </c>
      <c r="U7" s="28">
        <v>213.35</v>
      </c>
      <c r="V7" s="28">
        <v>165.99</v>
      </c>
      <c r="W7" s="28">
        <v>158</v>
      </c>
      <c r="X7" s="28">
        <v>155</v>
      </c>
      <c r="Y7" s="28">
        <v>135.46</v>
      </c>
      <c r="Z7" s="29"/>
      <c r="AA7" s="30">
        <f>IF(SUM(B7:Z7)&lt;&gt;0,AVERAGEIF(B7:Z7,"&lt;&gt;"""),"")</f>
        <v>138.05166666666665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12.135999999999999</v>
      </c>
      <c r="U12" s="52">
        <v>83</v>
      </c>
      <c r="V12" s="52"/>
      <c r="W12" s="52"/>
      <c r="X12" s="52"/>
      <c r="Y12" s="52"/>
      <c r="Z12" s="53"/>
      <c r="AA12" s="54">
        <f t="shared" si="0"/>
        <v>95.135999999999996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6.8439999999999994</v>
      </c>
      <c r="C14" s="57">
        <v>7.0600000000000005</v>
      </c>
      <c r="D14" s="57">
        <v>7.327</v>
      </c>
      <c r="E14" s="57">
        <v>11.231999999999999</v>
      </c>
      <c r="F14" s="57">
        <v>18.306999999999999</v>
      </c>
      <c r="G14" s="57">
        <v>25.456000000000003</v>
      </c>
      <c r="H14" s="57">
        <v>35.681999999999995</v>
      </c>
      <c r="I14" s="57">
        <v>30.581</v>
      </c>
      <c r="J14" s="57">
        <v>27.838999999999999</v>
      </c>
      <c r="K14" s="57">
        <v>30.895</v>
      </c>
      <c r="L14" s="57">
        <v>28.515000000000001</v>
      </c>
      <c r="M14" s="57">
        <v>41.383000000000003</v>
      </c>
      <c r="N14" s="57">
        <v>45.257000000000005</v>
      </c>
      <c r="O14" s="57">
        <v>59.713999999999999</v>
      </c>
      <c r="P14" s="57">
        <v>67.23899999999999</v>
      </c>
      <c r="Q14" s="57">
        <v>67.159000000000006</v>
      </c>
      <c r="R14" s="57">
        <v>53.146000000000001</v>
      </c>
      <c r="S14" s="57">
        <v>32.082000000000001</v>
      </c>
      <c r="T14" s="57">
        <v>31.694000000000003</v>
      </c>
      <c r="U14" s="57">
        <v>25.486999999999998</v>
      </c>
      <c r="V14" s="57">
        <v>21.872000000000003</v>
      </c>
      <c r="W14" s="57">
        <v>9.9819999999999993</v>
      </c>
      <c r="X14" s="57">
        <v>5.4870000000000001</v>
      </c>
      <c r="Y14" s="57">
        <v>3.1589999999999998</v>
      </c>
      <c r="Z14" s="58"/>
      <c r="AA14" s="59">
        <f t="shared" si="0"/>
        <v>693.39899999999977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6.8439999999999994</v>
      </c>
      <c r="C16" s="62">
        <f t="shared" ref="C16:Z16" si="1">IF(LEN(C$2)&gt;0,SUM(C10:C15),"")</f>
        <v>7.0600000000000005</v>
      </c>
      <c r="D16" s="62">
        <f t="shared" si="1"/>
        <v>7.327</v>
      </c>
      <c r="E16" s="62">
        <f t="shared" si="1"/>
        <v>11.231999999999999</v>
      </c>
      <c r="F16" s="62">
        <f t="shared" si="1"/>
        <v>18.306999999999999</v>
      </c>
      <c r="G16" s="62">
        <f t="shared" si="1"/>
        <v>25.456000000000003</v>
      </c>
      <c r="H16" s="62">
        <f t="shared" si="1"/>
        <v>35.681999999999995</v>
      </c>
      <c r="I16" s="62">
        <f t="shared" si="1"/>
        <v>30.581</v>
      </c>
      <c r="J16" s="62">
        <f t="shared" si="1"/>
        <v>27.838999999999999</v>
      </c>
      <c r="K16" s="62">
        <f t="shared" si="1"/>
        <v>30.895</v>
      </c>
      <c r="L16" s="62">
        <f t="shared" si="1"/>
        <v>28.515000000000001</v>
      </c>
      <c r="M16" s="62">
        <f t="shared" si="1"/>
        <v>41.383000000000003</v>
      </c>
      <c r="N16" s="62">
        <f t="shared" si="1"/>
        <v>45.257000000000005</v>
      </c>
      <c r="O16" s="62">
        <f t="shared" si="1"/>
        <v>59.713999999999999</v>
      </c>
      <c r="P16" s="62">
        <f t="shared" si="1"/>
        <v>67.23899999999999</v>
      </c>
      <c r="Q16" s="62">
        <f t="shared" si="1"/>
        <v>67.159000000000006</v>
      </c>
      <c r="R16" s="62">
        <f t="shared" si="1"/>
        <v>53.146000000000001</v>
      </c>
      <c r="S16" s="62">
        <f t="shared" si="1"/>
        <v>32.082000000000001</v>
      </c>
      <c r="T16" s="62">
        <f t="shared" si="1"/>
        <v>43.83</v>
      </c>
      <c r="U16" s="62">
        <f t="shared" si="1"/>
        <v>108.48699999999999</v>
      </c>
      <c r="V16" s="62">
        <f t="shared" si="1"/>
        <v>21.872000000000003</v>
      </c>
      <c r="W16" s="62">
        <f t="shared" si="1"/>
        <v>9.9819999999999993</v>
      </c>
      <c r="X16" s="62">
        <f t="shared" si="1"/>
        <v>5.4870000000000001</v>
      </c>
      <c r="Y16" s="62">
        <f t="shared" si="1"/>
        <v>3.1589999999999998</v>
      </c>
      <c r="Z16" s="63" t="str">
        <f t="shared" si="1"/>
        <v/>
      </c>
      <c r="AA16" s="64">
        <f>SUM(AA10:AA15)</f>
        <v>788.53499999999974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15.478</v>
      </c>
      <c r="C20" s="77">
        <v>16.344999999999999</v>
      </c>
      <c r="D20" s="77">
        <v>23.795999999999999</v>
      </c>
      <c r="E20" s="77">
        <v>24.026</v>
      </c>
      <c r="F20" s="77">
        <v>23.055</v>
      </c>
      <c r="G20" s="77">
        <v>19.227</v>
      </c>
      <c r="H20" s="77">
        <v>29.564</v>
      </c>
      <c r="I20" s="77">
        <v>29.006999999999998</v>
      </c>
      <c r="J20" s="77">
        <v>30.030999999999999</v>
      </c>
      <c r="K20" s="77">
        <v>20.04</v>
      </c>
      <c r="L20" s="77">
        <v>3.1E-2</v>
      </c>
      <c r="M20" s="77">
        <v>10.048999999999999</v>
      </c>
      <c r="N20" s="77">
        <v>14.628</v>
      </c>
      <c r="O20" s="77">
        <v>12.702999999999999</v>
      </c>
      <c r="P20" s="77">
        <v>13.28</v>
      </c>
      <c r="Q20" s="77">
        <v>19.097000000000001</v>
      </c>
      <c r="R20" s="77">
        <v>20.082999999999998</v>
      </c>
      <c r="S20" s="77">
        <v>14.515000000000001</v>
      </c>
      <c r="T20" s="77">
        <v>9.0609999999999999</v>
      </c>
      <c r="U20" s="77">
        <v>14.569000000000001</v>
      </c>
      <c r="V20" s="77">
        <v>9.5670000000000002</v>
      </c>
      <c r="W20" s="77">
        <v>9.5510000000000002</v>
      </c>
      <c r="X20" s="77">
        <v>4.5709999999999997</v>
      </c>
      <c r="Y20" s="77">
        <v>4.4560000000000004</v>
      </c>
      <c r="Z20" s="78"/>
      <c r="AA20" s="79">
        <f t="shared" si="2"/>
        <v>386.72999999999996</v>
      </c>
    </row>
    <row r="21" spans="1:27" ht="24.95" customHeight="1" x14ac:dyDescent="0.2">
      <c r="A21" s="75" t="s">
        <v>16</v>
      </c>
      <c r="B21" s="80">
        <v>13.423</v>
      </c>
      <c r="C21" s="81">
        <v>11.859</v>
      </c>
      <c r="D21" s="81">
        <v>14.856</v>
      </c>
      <c r="E21" s="81">
        <v>14.495000000000001</v>
      </c>
      <c r="F21" s="81">
        <v>16.432000000000002</v>
      </c>
      <c r="G21" s="81">
        <v>21.152999999999999</v>
      </c>
      <c r="H21" s="81">
        <v>14.308999999999999</v>
      </c>
      <c r="I21" s="81">
        <v>16.501999999999999</v>
      </c>
      <c r="J21" s="81">
        <v>21.874000000000002</v>
      </c>
      <c r="K21" s="81">
        <v>32.197000000000003</v>
      </c>
      <c r="L21" s="81">
        <v>7.298</v>
      </c>
      <c r="M21" s="81">
        <v>36.610999999999997</v>
      </c>
      <c r="N21" s="81">
        <v>40.765999999999998</v>
      </c>
      <c r="O21" s="81">
        <v>36.867000000000004</v>
      </c>
      <c r="P21" s="81">
        <v>25.158000000000001</v>
      </c>
      <c r="Q21" s="81">
        <v>8.5560000000000009</v>
      </c>
      <c r="R21" s="81">
        <v>4.7169999999999996</v>
      </c>
      <c r="S21" s="81">
        <v>9.9809999999999999</v>
      </c>
      <c r="T21" s="81">
        <v>13.858000000000001</v>
      </c>
      <c r="U21" s="81">
        <v>8.8369999999999997</v>
      </c>
      <c r="V21" s="81">
        <v>13.888</v>
      </c>
      <c r="W21" s="81">
        <v>13.994999999999999</v>
      </c>
      <c r="X21" s="81">
        <v>10.077</v>
      </c>
      <c r="Y21" s="81">
        <v>10.180999999999999</v>
      </c>
      <c r="Z21" s="78"/>
      <c r="AA21" s="79">
        <f t="shared" si="2"/>
        <v>417.88999999999993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28.901</v>
      </c>
      <c r="C25" s="88">
        <f t="shared" ref="C25:Z25" si="3">IF(LEN(C$2)&gt;0,SUM(C19:C24),"")</f>
        <v>28.204000000000001</v>
      </c>
      <c r="D25" s="88">
        <f t="shared" si="3"/>
        <v>38.652000000000001</v>
      </c>
      <c r="E25" s="88">
        <f t="shared" si="3"/>
        <v>38.521000000000001</v>
      </c>
      <c r="F25" s="88">
        <f t="shared" si="3"/>
        <v>39.487000000000002</v>
      </c>
      <c r="G25" s="88">
        <f t="shared" si="3"/>
        <v>40.379999999999995</v>
      </c>
      <c r="H25" s="88">
        <f t="shared" si="3"/>
        <v>43.872999999999998</v>
      </c>
      <c r="I25" s="88">
        <f t="shared" si="3"/>
        <v>45.509</v>
      </c>
      <c r="J25" s="88">
        <f t="shared" si="3"/>
        <v>51.905000000000001</v>
      </c>
      <c r="K25" s="88">
        <f t="shared" si="3"/>
        <v>52.237000000000002</v>
      </c>
      <c r="L25" s="88">
        <f t="shared" si="3"/>
        <v>7.3289999999999997</v>
      </c>
      <c r="M25" s="88">
        <f t="shared" si="3"/>
        <v>46.66</v>
      </c>
      <c r="N25" s="88">
        <f t="shared" si="3"/>
        <v>55.393999999999998</v>
      </c>
      <c r="O25" s="88">
        <f t="shared" si="3"/>
        <v>49.570000000000007</v>
      </c>
      <c r="P25" s="88">
        <f t="shared" si="3"/>
        <v>38.438000000000002</v>
      </c>
      <c r="Q25" s="88">
        <f t="shared" si="3"/>
        <v>27.653000000000002</v>
      </c>
      <c r="R25" s="88">
        <f t="shared" si="3"/>
        <v>24.799999999999997</v>
      </c>
      <c r="S25" s="88">
        <f t="shared" si="3"/>
        <v>24.496000000000002</v>
      </c>
      <c r="T25" s="88">
        <f t="shared" si="3"/>
        <v>22.919</v>
      </c>
      <c r="U25" s="88">
        <f t="shared" si="3"/>
        <v>23.405999999999999</v>
      </c>
      <c r="V25" s="88">
        <f t="shared" si="3"/>
        <v>23.454999999999998</v>
      </c>
      <c r="W25" s="88">
        <f t="shared" si="3"/>
        <v>23.545999999999999</v>
      </c>
      <c r="X25" s="88">
        <f t="shared" si="3"/>
        <v>14.648</v>
      </c>
      <c r="Y25" s="88">
        <f t="shared" si="3"/>
        <v>14.637</v>
      </c>
      <c r="Z25" s="89" t="str">
        <f t="shared" si="3"/>
        <v/>
      </c>
      <c r="AA25" s="90">
        <f>SUM(AA19:AA24)</f>
        <v>804.61999999999989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35.744999999999997</v>
      </c>
      <c r="C29" s="77">
        <v>35.264000000000003</v>
      </c>
      <c r="D29" s="77">
        <v>45.978999999999999</v>
      </c>
      <c r="E29" s="77">
        <v>49.753</v>
      </c>
      <c r="F29" s="77">
        <v>57.793999999999997</v>
      </c>
      <c r="G29" s="77">
        <v>65.835999999999999</v>
      </c>
      <c r="H29" s="77">
        <v>79.555000000000007</v>
      </c>
      <c r="I29" s="77">
        <v>76.09</v>
      </c>
      <c r="J29" s="77">
        <v>79.744</v>
      </c>
      <c r="K29" s="77">
        <v>83.132000000000005</v>
      </c>
      <c r="L29" s="77">
        <v>35.844000000000001</v>
      </c>
      <c r="M29" s="77">
        <v>88.043000000000006</v>
      </c>
      <c r="N29" s="77">
        <v>100.651</v>
      </c>
      <c r="O29" s="77">
        <v>109.28400000000001</v>
      </c>
      <c r="P29" s="77">
        <v>105.67700000000001</v>
      </c>
      <c r="Q29" s="77">
        <v>94.811999999999998</v>
      </c>
      <c r="R29" s="77">
        <v>77.945999999999998</v>
      </c>
      <c r="S29" s="77">
        <v>56.578000000000003</v>
      </c>
      <c r="T29" s="77">
        <v>66.748999999999995</v>
      </c>
      <c r="U29" s="77">
        <v>131.893</v>
      </c>
      <c r="V29" s="77">
        <v>45.326999999999998</v>
      </c>
      <c r="W29" s="77">
        <v>33.527999999999999</v>
      </c>
      <c r="X29" s="77">
        <v>20.135000000000002</v>
      </c>
      <c r="Y29" s="77">
        <v>17.795999999999999</v>
      </c>
      <c r="Z29" s="78"/>
      <c r="AA29" s="79">
        <f>SUM(B29:Z29)</f>
        <v>1593.155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35.744999999999997</v>
      </c>
      <c r="C31" s="62">
        <f t="shared" ref="C31:Z31" si="4">IF(LEN(C$2)&gt;0,SUM(C28:C30),"")</f>
        <v>35.264000000000003</v>
      </c>
      <c r="D31" s="62">
        <f t="shared" si="4"/>
        <v>45.978999999999999</v>
      </c>
      <c r="E31" s="62">
        <f t="shared" si="4"/>
        <v>49.753</v>
      </c>
      <c r="F31" s="62">
        <f t="shared" si="4"/>
        <v>57.793999999999997</v>
      </c>
      <c r="G31" s="62">
        <f t="shared" si="4"/>
        <v>65.835999999999999</v>
      </c>
      <c r="H31" s="62">
        <f t="shared" si="4"/>
        <v>79.555000000000007</v>
      </c>
      <c r="I31" s="62">
        <f t="shared" si="4"/>
        <v>76.09</v>
      </c>
      <c r="J31" s="62">
        <f t="shared" si="4"/>
        <v>79.744</v>
      </c>
      <c r="K31" s="62">
        <f t="shared" si="4"/>
        <v>83.132000000000005</v>
      </c>
      <c r="L31" s="62">
        <f t="shared" si="4"/>
        <v>35.844000000000001</v>
      </c>
      <c r="M31" s="62">
        <f t="shared" si="4"/>
        <v>88.043000000000006</v>
      </c>
      <c r="N31" s="62">
        <f t="shared" si="4"/>
        <v>100.651</v>
      </c>
      <c r="O31" s="62">
        <f t="shared" si="4"/>
        <v>109.28400000000001</v>
      </c>
      <c r="P31" s="62">
        <f t="shared" si="4"/>
        <v>105.67700000000001</v>
      </c>
      <c r="Q31" s="62">
        <f t="shared" si="4"/>
        <v>94.811999999999998</v>
      </c>
      <c r="R31" s="62">
        <f t="shared" si="4"/>
        <v>77.945999999999998</v>
      </c>
      <c r="S31" s="62">
        <f t="shared" si="4"/>
        <v>56.578000000000003</v>
      </c>
      <c r="T31" s="62">
        <f t="shared" si="4"/>
        <v>66.748999999999995</v>
      </c>
      <c r="U31" s="62">
        <f t="shared" si="4"/>
        <v>131.893</v>
      </c>
      <c r="V31" s="62">
        <f t="shared" si="4"/>
        <v>45.326999999999998</v>
      </c>
      <c r="W31" s="62">
        <f t="shared" si="4"/>
        <v>33.527999999999999</v>
      </c>
      <c r="X31" s="62">
        <f t="shared" si="4"/>
        <v>20.135000000000002</v>
      </c>
      <c r="Y31" s="62">
        <f t="shared" si="4"/>
        <v>17.795999999999999</v>
      </c>
      <c r="Z31" s="63" t="str">
        <f t="shared" si="4"/>
        <v/>
      </c>
      <c r="AA31" s="64">
        <f>SUM(AA28:AA30)</f>
        <v>1593.155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3.9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33.9</v>
      </c>
      <c r="W38" s="99"/>
      <c r="X38" s="99">
        <v>4.0999999999999996</v>
      </c>
      <c r="Y38" s="99">
        <v>45.5</v>
      </c>
      <c r="Z38" s="100"/>
      <c r="AA38" s="79">
        <f t="shared" si="5"/>
        <v>87.4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33.9</v>
      </c>
      <c r="W39" s="88">
        <f t="shared" si="6"/>
        <v>0</v>
      </c>
      <c r="X39" s="88">
        <f t="shared" si="6"/>
        <v>4.0999999999999996</v>
      </c>
      <c r="Y39" s="88">
        <f t="shared" si="6"/>
        <v>45.5</v>
      </c>
      <c r="Z39" s="89" t="str">
        <f t="shared" si="6"/>
        <v/>
      </c>
      <c r="AA39" s="90">
        <f t="shared" si="5"/>
        <v>87.4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3.9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33.9</v>
      </c>
      <c r="W46" s="99"/>
      <c r="X46" s="99">
        <v>4.0999999999999996</v>
      </c>
      <c r="Y46" s="99">
        <v>45.5</v>
      </c>
      <c r="Z46" s="100"/>
      <c r="AA46" s="79">
        <f t="shared" si="7"/>
        <v>87.4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33.9</v>
      </c>
      <c r="W48" s="88">
        <f t="shared" si="8"/>
        <v>0</v>
      </c>
      <c r="X48" s="88">
        <f t="shared" si="8"/>
        <v>4.0999999999999996</v>
      </c>
      <c r="Y48" s="88">
        <f t="shared" si="8"/>
        <v>45.5</v>
      </c>
      <c r="Z48" s="89" t="str">
        <f t="shared" si="8"/>
        <v/>
      </c>
      <c r="AA48" s="90">
        <f t="shared" si="7"/>
        <v>87.4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35.744999999999997</v>
      </c>
      <c r="C51" s="88">
        <f t="shared" si="10"/>
        <v>39.164000000000001</v>
      </c>
      <c r="D51" s="88">
        <f t="shared" si="10"/>
        <v>45.978999999999999</v>
      </c>
      <c r="E51" s="88">
        <f t="shared" si="10"/>
        <v>49.753</v>
      </c>
      <c r="F51" s="88">
        <f t="shared" si="10"/>
        <v>57.793999999999997</v>
      </c>
      <c r="G51" s="88">
        <f t="shared" si="10"/>
        <v>65.835999999999999</v>
      </c>
      <c r="H51" s="88">
        <f t="shared" si="10"/>
        <v>79.554999999999993</v>
      </c>
      <c r="I51" s="88">
        <f t="shared" si="10"/>
        <v>76.09</v>
      </c>
      <c r="J51" s="88">
        <f t="shared" si="10"/>
        <v>79.744</v>
      </c>
      <c r="K51" s="88">
        <f t="shared" si="10"/>
        <v>83.132000000000005</v>
      </c>
      <c r="L51" s="88">
        <f t="shared" si="10"/>
        <v>35.844000000000001</v>
      </c>
      <c r="M51" s="88">
        <f t="shared" si="10"/>
        <v>88.043000000000006</v>
      </c>
      <c r="N51" s="88">
        <f t="shared" si="10"/>
        <v>100.65100000000001</v>
      </c>
      <c r="O51" s="88">
        <f t="shared" si="10"/>
        <v>109.28400000000001</v>
      </c>
      <c r="P51" s="88">
        <f t="shared" si="10"/>
        <v>105.67699999999999</v>
      </c>
      <c r="Q51" s="88">
        <f t="shared" si="10"/>
        <v>94.812000000000012</v>
      </c>
      <c r="R51" s="88">
        <f t="shared" si="10"/>
        <v>77.945999999999998</v>
      </c>
      <c r="S51" s="88">
        <f t="shared" si="10"/>
        <v>56.578000000000003</v>
      </c>
      <c r="T51" s="88">
        <f t="shared" si="10"/>
        <v>66.748999999999995</v>
      </c>
      <c r="U51" s="88">
        <f t="shared" si="10"/>
        <v>131.893</v>
      </c>
      <c r="V51" s="88">
        <f t="shared" si="10"/>
        <v>79.227000000000004</v>
      </c>
      <c r="W51" s="88">
        <f t="shared" si="10"/>
        <v>33.527999999999999</v>
      </c>
      <c r="X51" s="88">
        <f t="shared" si="10"/>
        <v>24.234999999999999</v>
      </c>
      <c r="Y51" s="88">
        <f t="shared" si="10"/>
        <v>63.295999999999999</v>
      </c>
      <c r="Z51" s="89" t="str">
        <f t="shared" si="10"/>
        <v/>
      </c>
      <c r="AA51" s="104">
        <f>SUM(B51:Z51)</f>
        <v>1680.5550000000001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35.745000000000005</v>
      </c>
      <c r="C4" s="18">
        <v>39.155000000000001</v>
      </c>
      <c r="D4" s="18">
        <v>46.008000000000003</v>
      </c>
      <c r="E4" s="18">
        <v>49.743000000000009</v>
      </c>
      <c r="F4" s="18">
        <v>57.836000000000013</v>
      </c>
      <c r="G4" s="18">
        <v>65.88300000000001</v>
      </c>
      <c r="H4" s="18">
        <v>79.596999999999994</v>
      </c>
      <c r="I4" s="18">
        <v>76.09</v>
      </c>
      <c r="J4" s="18">
        <v>79.744</v>
      </c>
      <c r="K4" s="18">
        <v>83.132000000000005</v>
      </c>
      <c r="L4" s="18">
        <v>35.844000000000001</v>
      </c>
      <c r="M4" s="18">
        <v>88.042999999999992</v>
      </c>
      <c r="N4" s="18">
        <v>100.65099999999998</v>
      </c>
      <c r="O4" s="18">
        <v>109.28399999999999</v>
      </c>
      <c r="P4" s="18">
        <v>105.67699999999999</v>
      </c>
      <c r="Q4" s="18">
        <v>94.812000000000012</v>
      </c>
      <c r="R4" s="18">
        <v>77.945999999999998</v>
      </c>
      <c r="S4" s="18">
        <v>56.578000000000003</v>
      </c>
      <c r="T4" s="18">
        <v>66.748999999999995</v>
      </c>
      <c r="U4" s="18">
        <v>131.89299999999997</v>
      </c>
      <c r="V4" s="18">
        <v>79.218000000000004</v>
      </c>
      <c r="W4" s="18">
        <v>33.563000000000002</v>
      </c>
      <c r="X4" s="18">
        <v>24.227999999999998</v>
      </c>
      <c r="Y4" s="18">
        <v>63.289000000000001</v>
      </c>
      <c r="Z4" s="19"/>
      <c r="AA4" s="20">
        <f>SUM(B4:Z4)</f>
        <v>1680.7080000000003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120.23</v>
      </c>
      <c r="C7" s="28">
        <v>123.09</v>
      </c>
      <c r="D7" s="28">
        <v>131.30000000000001</v>
      </c>
      <c r="E7" s="28">
        <v>128.54</v>
      </c>
      <c r="F7" s="28">
        <v>125.56</v>
      </c>
      <c r="G7" s="28">
        <v>129.1</v>
      </c>
      <c r="H7" s="28">
        <v>148.08000000000001</v>
      </c>
      <c r="I7" s="28">
        <v>131.55000000000001</v>
      </c>
      <c r="J7" s="28">
        <v>150.94</v>
      </c>
      <c r="K7" s="28">
        <v>144.57</v>
      </c>
      <c r="L7" s="28">
        <v>85</v>
      </c>
      <c r="M7" s="28">
        <v>95.75</v>
      </c>
      <c r="N7" s="28">
        <v>116.99</v>
      </c>
      <c r="O7" s="28">
        <v>108.04</v>
      </c>
      <c r="P7" s="28">
        <v>109.76</v>
      </c>
      <c r="Q7" s="28">
        <v>141.28</v>
      </c>
      <c r="R7" s="28">
        <v>147.09</v>
      </c>
      <c r="S7" s="28">
        <v>160.13999999999999</v>
      </c>
      <c r="T7" s="28">
        <v>188.43</v>
      </c>
      <c r="U7" s="28">
        <v>213.35</v>
      </c>
      <c r="V7" s="28">
        <v>165.99</v>
      </c>
      <c r="W7" s="28">
        <v>158</v>
      </c>
      <c r="X7" s="28">
        <v>155</v>
      </c>
      <c r="Y7" s="28">
        <v>135.46</v>
      </c>
      <c r="Z7" s="29"/>
      <c r="AA7" s="30">
        <f>IF(SUM(B7:Z7)&lt;&gt;0,AVERAGEIF(B7:Z7,"&lt;&gt;"""),"")</f>
        <v>138.05166666666665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21</v>
      </c>
      <c r="M12" s="52">
        <v>22.908000000000001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43.908000000000001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0.68500000000000005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0.68500000000000005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21.684999999999999</v>
      </c>
      <c r="M16" s="62">
        <f t="shared" si="1"/>
        <v>22.908000000000001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44.593000000000004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6.2450000000000001</v>
      </c>
      <c r="C20" s="77">
        <v>6.2309999999999999</v>
      </c>
      <c r="D20" s="77">
        <v>0.123</v>
      </c>
      <c r="E20" s="77">
        <v>1.202</v>
      </c>
      <c r="F20" s="77">
        <v>6.1840000000000002</v>
      </c>
      <c r="G20" s="77">
        <v>6.2439999999999998</v>
      </c>
      <c r="H20" s="77">
        <v>7.4189999999999996</v>
      </c>
      <c r="I20" s="77">
        <v>13.533999999999999</v>
      </c>
      <c r="J20" s="77">
        <v>13.51</v>
      </c>
      <c r="K20" s="77">
        <v>8.5739999999999998</v>
      </c>
      <c r="L20" s="77">
        <v>0.16</v>
      </c>
      <c r="M20" s="77">
        <v>5.1609999999999996</v>
      </c>
      <c r="N20" s="77">
        <v>9.7919999999999998</v>
      </c>
      <c r="O20" s="77">
        <v>9.7880000000000003</v>
      </c>
      <c r="P20" s="77">
        <v>9.827</v>
      </c>
      <c r="Q20" s="77">
        <v>9.8529999999999998</v>
      </c>
      <c r="R20" s="77">
        <v>11.029</v>
      </c>
      <c r="S20" s="77">
        <v>9.8889999999999993</v>
      </c>
      <c r="T20" s="77">
        <v>11.689</v>
      </c>
      <c r="U20" s="77">
        <v>0.129</v>
      </c>
      <c r="V20" s="77">
        <v>14.128</v>
      </c>
      <c r="W20" s="77">
        <v>1.276</v>
      </c>
      <c r="X20" s="77">
        <v>1.2629999999999999</v>
      </c>
      <c r="Y20" s="77">
        <v>10.318999999999999</v>
      </c>
      <c r="Z20" s="78"/>
      <c r="AA20" s="79">
        <f t="shared" si="2"/>
        <v>173.56899999999996</v>
      </c>
    </row>
    <row r="21" spans="1:27" ht="24.95" customHeight="1" x14ac:dyDescent="0.2">
      <c r="A21" s="75" t="s">
        <v>16</v>
      </c>
      <c r="B21" s="80">
        <v>29.499999999999996</v>
      </c>
      <c r="C21" s="81">
        <v>32.924000000000007</v>
      </c>
      <c r="D21" s="81">
        <v>4.2850000000000001</v>
      </c>
      <c r="E21" s="81">
        <v>21.841000000000001</v>
      </c>
      <c r="F21" s="81">
        <v>27.552</v>
      </c>
      <c r="G21" s="81">
        <v>27.138999999999996</v>
      </c>
      <c r="H21" s="81">
        <v>36.878</v>
      </c>
      <c r="I21" s="81">
        <v>62.556000000000004</v>
      </c>
      <c r="J21" s="81">
        <v>66.233999999999995</v>
      </c>
      <c r="K21" s="81">
        <v>74.557999999999993</v>
      </c>
      <c r="L21" s="81">
        <v>13.998999999999999</v>
      </c>
      <c r="M21" s="81">
        <v>59.973999999999997</v>
      </c>
      <c r="N21" s="81">
        <v>90.859000000000009</v>
      </c>
      <c r="O21" s="81">
        <v>99.495999999999995</v>
      </c>
      <c r="P21" s="81">
        <v>95.85</v>
      </c>
      <c r="Q21" s="81">
        <v>84.959000000000003</v>
      </c>
      <c r="R21" s="81">
        <v>66.917000000000002</v>
      </c>
      <c r="S21" s="81">
        <v>46.689000000000007</v>
      </c>
      <c r="T21" s="81">
        <v>55.060000000000009</v>
      </c>
      <c r="U21" s="81">
        <v>21.463999999999999</v>
      </c>
      <c r="V21" s="81">
        <v>65.09</v>
      </c>
      <c r="W21" s="81">
        <v>25.487000000000002</v>
      </c>
      <c r="X21" s="81">
        <v>22.965</v>
      </c>
      <c r="Y21" s="81">
        <v>52.97</v>
      </c>
      <c r="Z21" s="78"/>
      <c r="AA21" s="79">
        <f t="shared" si="2"/>
        <v>1185.2460000000001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35.744999999999997</v>
      </c>
      <c r="C25" s="88">
        <f t="shared" si="3"/>
        <v>39.155000000000008</v>
      </c>
      <c r="D25" s="88">
        <f t="shared" si="3"/>
        <v>4.4080000000000004</v>
      </c>
      <c r="E25" s="88">
        <f t="shared" si="3"/>
        <v>23.042999999999999</v>
      </c>
      <c r="F25" s="88">
        <f t="shared" si="3"/>
        <v>33.735999999999997</v>
      </c>
      <c r="G25" s="88">
        <f t="shared" si="3"/>
        <v>33.382999999999996</v>
      </c>
      <c r="H25" s="88">
        <f t="shared" si="3"/>
        <v>44.296999999999997</v>
      </c>
      <c r="I25" s="88">
        <f t="shared" si="3"/>
        <v>76.09</v>
      </c>
      <c r="J25" s="88">
        <f t="shared" si="3"/>
        <v>79.744</v>
      </c>
      <c r="K25" s="88">
        <f t="shared" si="3"/>
        <v>83.131999999999991</v>
      </c>
      <c r="L25" s="88">
        <f t="shared" si="3"/>
        <v>14.158999999999999</v>
      </c>
      <c r="M25" s="88">
        <f t="shared" si="3"/>
        <v>65.134999999999991</v>
      </c>
      <c r="N25" s="88">
        <f t="shared" si="3"/>
        <v>100.65100000000001</v>
      </c>
      <c r="O25" s="88">
        <f t="shared" si="3"/>
        <v>109.28399999999999</v>
      </c>
      <c r="P25" s="88">
        <f t="shared" si="3"/>
        <v>105.67699999999999</v>
      </c>
      <c r="Q25" s="88">
        <f t="shared" si="3"/>
        <v>94.811999999999998</v>
      </c>
      <c r="R25" s="88">
        <f t="shared" si="3"/>
        <v>77.945999999999998</v>
      </c>
      <c r="S25" s="88">
        <f t="shared" si="3"/>
        <v>56.578000000000003</v>
      </c>
      <c r="T25" s="88">
        <f t="shared" si="3"/>
        <v>66.749000000000009</v>
      </c>
      <c r="U25" s="88">
        <f t="shared" si="3"/>
        <v>21.593</v>
      </c>
      <c r="V25" s="88">
        <f t="shared" si="3"/>
        <v>79.218000000000004</v>
      </c>
      <c r="W25" s="88">
        <f t="shared" si="3"/>
        <v>26.763000000000002</v>
      </c>
      <c r="X25" s="88">
        <f t="shared" si="3"/>
        <v>24.228000000000002</v>
      </c>
      <c r="Y25" s="88">
        <f t="shared" si="3"/>
        <v>63.289000000000001</v>
      </c>
      <c r="Z25" s="89">
        <f t="shared" si="3"/>
        <v>0</v>
      </c>
      <c r="AA25" s="90">
        <f t="shared" si="3"/>
        <v>1358.8150000000001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35.744999999999997</v>
      </c>
      <c r="C29" s="77">
        <v>39.155000000000001</v>
      </c>
      <c r="D29" s="77">
        <v>4.4080000000000004</v>
      </c>
      <c r="E29" s="77">
        <v>23.042999999999999</v>
      </c>
      <c r="F29" s="77">
        <v>33.735999999999997</v>
      </c>
      <c r="G29" s="77">
        <v>33.383000000000003</v>
      </c>
      <c r="H29" s="77">
        <v>44.296999999999997</v>
      </c>
      <c r="I29" s="77">
        <v>76.09</v>
      </c>
      <c r="J29" s="77">
        <v>79.744</v>
      </c>
      <c r="K29" s="77">
        <v>83.132000000000005</v>
      </c>
      <c r="L29" s="77">
        <v>35.844000000000001</v>
      </c>
      <c r="M29" s="77">
        <v>88.043000000000006</v>
      </c>
      <c r="N29" s="77">
        <v>100.651</v>
      </c>
      <c r="O29" s="77">
        <v>109.28400000000001</v>
      </c>
      <c r="P29" s="77">
        <v>105.67700000000001</v>
      </c>
      <c r="Q29" s="77">
        <v>94.811999999999998</v>
      </c>
      <c r="R29" s="77">
        <v>77.945999999999998</v>
      </c>
      <c r="S29" s="77">
        <v>56.578000000000003</v>
      </c>
      <c r="T29" s="77">
        <v>66.748999999999995</v>
      </c>
      <c r="U29" s="77">
        <v>21.593</v>
      </c>
      <c r="V29" s="77">
        <v>79.218000000000004</v>
      </c>
      <c r="W29" s="77">
        <v>26.763000000000002</v>
      </c>
      <c r="X29" s="77">
        <v>24.228000000000002</v>
      </c>
      <c r="Y29" s="77">
        <v>63.289000000000001</v>
      </c>
      <c r="Z29" s="78"/>
      <c r="AA29" s="79">
        <f>SUM(B29:Z29)</f>
        <v>1403.4080000000001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35.744999999999997</v>
      </c>
      <c r="C31" s="62">
        <f t="shared" si="4"/>
        <v>39.155000000000001</v>
      </c>
      <c r="D31" s="62">
        <f t="shared" si="4"/>
        <v>4.4080000000000004</v>
      </c>
      <c r="E31" s="62">
        <f t="shared" si="4"/>
        <v>23.042999999999999</v>
      </c>
      <c r="F31" s="62">
        <f t="shared" si="4"/>
        <v>33.735999999999997</v>
      </c>
      <c r="G31" s="62">
        <f t="shared" si="4"/>
        <v>33.383000000000003</v>
      </c>
      <c r="H31" s="62">
        <f t="shared" si="4"/>
        <v>44.296999999999997</v>
      </c>
      <c r="I31" s="62">
        <f t="shared" si="4"/>
        <v>76.09</v>
      </c>
      <c r="J31" s="62">
        <f t="shared" si="4"/>
        <v>79.744</v>
      </c>
      <c r="K31" s="62">
        <f t="shared" si="4"/>
        <v>83.132000000000005</v>
      </c>
      <c r="L31" s="62">
        <f t="shared" si="4"/>
        <v>35.844000000000001</v>
      </c>
      <c r="M31" s="62">
        <f t="shared" si="4"/>
        <v>88.043000000000006</v>
      </c>
      <c r="N31" s="62">
        <f t="shared" si="4"/>
        <v>100.651</v>
      </c>
      <c r="O31" s="62">
        <f t="shared" si="4"/>
        <v>109.28400000000001</v>
      </c>
      <c r="P31" s="62">
        <f t="shared" si="4"/>
        <v>105.67700000000001</v>
      </c>
      <c r="Q31" s="62">
        <f t="shared" si="4"/>
        <v>94.811999999999998</v>
      </c>
      <c r="R31" s="62">
        <f t="shared" si="4"/>
        <v>77.945999999999998</v>
      </c>
      <c r="S31" s="62">
        <f t="shared" si="4"/>
        <v>56.578000000000003</v>
      </c>
      <c r="T31" s="62">
        <f t="shared" si="4"/>
        <v>66.748999999999995</v>
      </c>
      <c r="U31" s="62">
        <f t="shared" si="4"/>
        <v>21.593</v>
      </c>
      <c r="V31" s="62">
        <f t="shared" si="4"/>
        <v>79.218000000000004</v>
      </c>
      <c r="W31" s="62">
        <f t="shared" si="4"/>
        <v>26.763000000000002</v>
      </c>
      <c r="X31" s="62">
        <f t="shared" si="4"/>
        <v>24.228000000000002</v>
      </c>
      <c r="Y31" s="62">
        <f t="shared" si="4"/>
        <v>63.289000000000001</v>
      </c>
      <c r="Z31" s="63">
        <f t="shared" si="4"/>
        <v>0</v>
      </c>
      <c r="AA31" s="64">
        <f t="shared" si="4"/>
        <v>1403.4080000000001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41.6</v>
      </c>
      <c r="E38" s="99">
        <v>26.7</v>
      </c>
      <c r="F38" s="99">
        <v>24.1</v>
      </c>
      <c r="G38" s="99">
        <v>32.5</v>
      </c>
      <c r="H38" s="99">
        <v>35.299999999999997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110.3</v>
      </c>
      <c r="V38" s="99"/>
      <c r="W38" s="99">
        <v>6.8</v>
      </c>
      <c r="X38" s="99"/>
      <c r="Y38" s="99"/>
      <c r="Z38" s="100"/>
      <c r="AA38" s="79">
        <f t="shared" si="5"/>
        <v>277.3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41.6</v>
      </c>
      <c r="E39" s="88">
        <f t="shared" si="6"/>
        <v>26.7</v>
      </c>
      <c r="F39" s="88">
        <f t="shared" si="6"/>
        <v>24.1</v>
      </c>
      <c r="G39" s="88">
        <f t="shared" si="6"/>
        <v>32.5</v>
      </c>
      <c r="H39" s="88">
        <f t="shared" si="6"/>
        <v>35.299999999999997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110.3</v>
      </c>
      <c r="V39" s="88">
        <f t="shared" si="6"/>
        <v>0</v>
      </c>
      <c r="W39" s="88">
        <f t="shared" si="6"/>
        <v>6.8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41.6</v>
      </c>
      <c r="E46" s="99">
        <v>26.7</v>
      </c>
      <c r="F46" s="99">
        <v>24.1</v>
      </c>
      <c r="G46" s="99">
        <v>32.5</v>
      </c>
      <c r="H46" s="99">
        <v>35.299999999999997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110.3</v>
      </c>
      <c r="V46" s="99"/>
      <c r="W46" s="99">
        <v>6.8</v>
      </c>
      <c r="X46" s="99"/>
      <c r="Y46" s="99"/>
      <c r="Z46" s="100"/>
      <c r="AA46" s="79">
        <f t="shared" si="7"/>
        <v>277.3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41.6</v>
      </c>
      <c r="E48" s="88">
        <f t="shared" si="8"/>
        <v>26.7</v>
      </c>
      <c r="F48" s="88">
        <f t="shared" si="8"/>
        <v>24.1</v>
      </c>
      <c r="G48" s="88">
        <f t="shared" si="8"/>
        <v>32.5</v>
      </c>
      <c r="H48" s="88">
        <f t="shared" si="8"/>
        <v>35.299999999999997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110.3</v>
      </c>
      <c r="V48" s="88">
        <f t="shared" si="8"/>
        <v>0</v>
      </c>
      <c r="W48" s="88">
        <f t="shared" si="8"/>
        <v>6.8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35.744999999999997</v>
      </c>
      <c r="C51" s="88">
        <f t="shared" si="10"/>
        <v>39.155000000000008</v>
      </c>
      <c r="D51" s="88">
        <f t="shared" si="10"/>
        <v>46.008000000000003</v>
      </c>
      <c r="E51" s="88">
        <f t="shared" si="10"/>
        <v>49.742999999999995</v>
      </c>
      <c r="F51" s="88">
        <f t="shared" si="10"/>
        <v>57.835999999999999</v>
      </c>
      <c r="G51" s="88">
        <f t="shared" si="10"/>
        <v>65.882999999999996</v>
      </c>
      <c r="H51" s="88">
        <f t="shared" si="10"/>
        <v>79.596999999999994</v>
      </c>
      <c r="I51" s="88">
        <f t="shared" si="10"/>
        <v>76.09</v>
      </c>
      <c r="J51" s="88">
        <f t="shared" si="10"/>
        <v>79.744</v>
      </c>
      <c r="K51" s="88">
        <f t="shared" si="10"/>
        <v>83.131999999999991</v>
      </c>
      <c r="L51" s="88">
        <f t="shared" si="10"/>
        <v>35.843999999999994</v>
      </c>
      <c r="M51" s="88">
        <f t="shared" si="10"/>
        <v>88.042999999999992</v>
      </c>
      <c r="N51" s="88">
        <f t="shared" si="10"/>
        <v>100.65100000000001</v>
      </c>
      <c r="O51" s="88">
        <f t="shared" si="10"/>
        <v>109.28399999999999</v>
      </c>
      <c r="P51" s="88">
        <f t="shared" si="10"/>
        <v>105.67699999999999</v>
      </c>
      <c r="Q51" s="88">
        <f t="shared" si="10"/>
        <v>94.811999999999998</v>
      </c>
      <c r="R51" s="88">
        <f t="shared" si="10"/>
        <v>77.945999999999998</v>
      </c>
      <c r="S51" s="88">
        <f t="shared" si="10"/>
        <v>56.578000000000003</v>
      </c>
      <c r="T51" s="88">
        <f t="shared" si="10"/>
        <v>66.749000000000009</v>
      </c>
      <c r="U51" s="88">
        <f t="shared" si="10"/>
        <v>131.893</v>
      </c>
      <c r="V51" s="88">
        <f t="shared" si="10"/>
        <v>79.218000000000004</v>
      </c>
      <c r="W51" s="88">
        <f t="shared" si="10"/>
        <v>33.563000000000002</v>
      </c>
      <c r="X51" s="88">
        <f t="shared" si="10"/>
        <v>24.228000000000002</v>
      </c>
      <c r="Y51" s="88">
        <f t="shared" si="10"/>
        <v>63.289000000000001</v>
      </c>
      <c r="Z51" s="89">
        <f t="shared" si="10"/>
        <v>0</v>
      </c>
      <c r="AA51" s="104">
        <f>SUM(B51:Z51)</f>
        <v>1680.7080000000001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-3.9</v>
      </c>
      <c r="D4" s="18">
        <v>41.6</v>
      </c>
      <c r="E4" s="18">
        <v>26.7</v>
      </c>
      <c r="F4" s="18">
        <v>24.1</v>
      </c>
      <c r="G4" s="18">
        <v>32.5</v>
      </c>
      <c r="H4" s="18">
        <v>35.299999999999997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110.3</v>
      </c>
      <c r="V4" s="18">
        <v>-33.9</v>
      </c>
      <c r="W4" s="18">
        <v>6.8</v>
      </c>
      <c r="X4" s="18">
        <v>-4.0999999999999996</v>
      </c>
      <c r="Y4" s="18">
        <v>-45.5</v>
      </c>
      <c r="Z4" s="19"/>
      <c r="AA4" s="111">
        <f>SUM(B4:Z4)</f>
        <v>189.90000000000003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120.23</v>
      </c>
      <c r="C7" s="117">
        <v>123.09</v>
      </c>
      <c r="D7" s="117">
        <v>131.30000000000001</v>
      </c>
      <c r="E7" s="117">
        <v>128.54</v>
      </c>
      <c r="F7" s="117">
        <v>125.56</v>
      </c>
      <c r="G7" s="117">
        <v>129.1</v>
      </c>
      <c r="H7" s="117">
        <v>148.08000000000001</v>
      </c>
      <c r="I7" s="117">
        <v>131.55000000000001</v>
      </c>
      <c r="J7" s="117">
        <v>150.94</v>
      </c>
      <c r="K7" s="117">
        <v>144.57</v>
      </c>
      <c r="L7" s="117">
        <v>85</v>
      </c>
      <c r="M7" s="117">
        <v>95.75</v>
      </c>
      <c r="N7" s="117">
        <v>116.99</v>
      </c>
      <c r="O7" s="117">
        <v>108.04</v>
      </c>
      <c r="P7" s="117">
        <v>109.76</v>
      </c>
      <c r="Q7" s="117">
        <v>141.28</v>
      </c>
      <c r="R7" s="117">
        <v>147.09</v>
      </c>
      <c r="S7" s="117">
        <v>160.13999999999999</v>
      </c>
      <c r="T7" s="117">
        <v>188.43</v>
      </c>
      <c r="U7" s="117">
        <v>213.35</v>
      </c>
      <c r="V7" s="117">
        <v>165.99</v>
      </c>
      <c r="W7" s="117">
        <v>158</v>
      </c>
      <c r="X7" s="117">
        <v>155</v>
      </c>
      <c r="Y7" s="117">
        <v>135.46</v>
      </c>
      <c r="Z7" s="118"/>
      <c r="AA7" s="119">
        <f>IF(SUM(B7:Z7)&lt;&gt;0,AVERAGEIF(B7:Z7,"&lt;&gt;"""),"")</f>
        <v>138.05166666666665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33.9</v>
      </c>
      <c r="W15" s="133"/>
      <c r="X15" s="133">
        <v>4.0999999999999996</v>
      </c>
      <c r="Y15" s="133">
        <v>45.5</v>
      </c>
      <c r="Z15" s="131"/>
      <c r="AA15" s="132">
        <f t="shared" si="0"/>
        <v>87.4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33.9</v>
      </c>
      <c r="W16" s="135">
        <f t="shared" si="1"/>
        <v>0</v>
      </c>
      <c r="X16" s="135">
        <f t="shared" si="1"/>
        <v>4.0999999999999996</v>
      </c>
      <c r="Y16" s="135">
        <f t="shared" si="1"/>
        <v>45.5</v>
      </c>
      <c r="Z16" s="136" t="str">
        <f t="shared" si="1"/>
        <v/>
      </c>
      <c r="AA16" s="90">
        <f t="shared" si="0"/>
        <v>87.4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41.6</v>
      </c>
      <c r="E23" s="133">
        <v>26.7</v>
      </c>
      <c r="F23" s="133">
        <v>24.1</v>
      </c>
      <c r="G23" s="133">
        <v>32.5</v>
      </c>
      <c r="H23" s="133">
        <v>35.299999999999997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110.3</v>
      </c>
      <c r="V23" s="133"/>
      <c r="W23" s="133">
        <v>6.8</v>
      </c>
      <c r="X23" s="133"/>
      <c r="Y23" s="133"/>
      <c r="Z23" s="131"/>
      <c r="AA23" s="132">
        <f t="shared" si="2"/>
        <v>277.3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41.6</v>
      </c>
      <c r="E24" s="135">
        <f t="shared" si="3"/>
        <v>26.7</v>
      </c>
      <c r="F24" s="135">
        <f t="shared" si="3"/>
        <v>24.1</v>
      </c>
      <c r="G24" s="135">
        <f t="shared" si="3"/>
        <v>32.5</v>
      </c>
      <c r="H24" s="135">
        <f t="shared" si="3"/>
        <v>35.299999999999997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110.3</v>
      </c>
      <c r="V24" s="135">
        <f t="shared" si="3"/>
        <v>0</v>
      </c>
      <c r="W24" s="135">
        <f t="shared" si="3"/>
        <v>6.8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2023-02-26T14:16:08Z</dcterms:created>
  <dcterms:modified xsi:type="dcterms:W3CDTF">2023-02-26T14:16:09Z</dcterms:modified>
</cp:coreProperties>
</file>