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<sst xmlns="http://schemas.openxmlformats.org/spreadsheetml/2006/main" count="117" uniqueCount="53">
  <si>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25/02/2023 16:15:38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</si>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</sst>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16.523</c:v>
                </c:pt>
                <c:pt idx="1">
                  <c:v>13</c:v>
                </c:pt>
                <c:pt idx="2">
                  <c:v>11</c:v>
                </c:pt>
                <c:pt idx="3">
                  <c:v>0.25800000000000001</c:v>
                </c:pt>
                <c:pt idx="4">
                  <c:v>4.4669999999999996</c:v>
                </c:pt>
                <c:pt idx="5">
                  <c:v>15.567</c:v>
                </c:pt>
                <c:pt idx="6">
                  <c:v>19.489999999999998</c:v>
                </c:pt>
                <c:pt idx="7">
                  <c:v>9.4660000000000011</c:v>
                </c:pt>
                <c:pt idx="8">
                  <c:v>16.033000000000001</c:v>
                </c:pt>
                <c:pt idx="9">
                  <c:v>29.323999999999998</c:v>
                </c:pt>
                <c:pt idx="10">
                  <c:v>36.597000000000001</c:v>
                </c:pt>
                <c:pt idx="11">
                  <c:v>36.948</c:v>
                </c:pt>
                <c:pt idx="12">
                  <c:v>24</c:v>
                </c:pt>
                <c:pt idx="13">
                  <c:v>12</c:v>
                </c:pt>
                <c:pt idx="14">
                  <c:v>5.0049999999999999</c:v>
                </c:pt>
                <c:pt idx="15">
                  <c:v>7.306</c:v>
                </c:pt>
                <c:pt idx="16">
                  <c:v>12.017000000000001</c:v>
                </c:pt>
                <c:pt idx="17">
                  <c:v>7.9489999999999998</c:v>
                </c:pt>
                <c:pt idx="18">
                  <c:v>13.789</c:v>
                </c:pt>
                <c:pt idx="19">
                  <c:v>14.367000000000001</c:v>
                </c:pt>
                <c:pt idx="20">
                  <c:v>12.218999999999999</c:v>
                </c:pt>
                <c:pt idx="21">
                  <c:v>11.47</c:v>
                </c:pt>
                <c:pt idx="22">
                  <c:v>18.638999999999999</c:v>
                </c:pt>
                <c:pt idx="23">
                  <c:v>9.9740000000000002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4587960"/>
        <c:axId val="364588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23.330000000000002</c:v>
                </c:pt>
                <c:pt idx="1">
                  <c:v>21.534000000000002</c:v>
                </c:pt>
                <c:pt idx="2">
                  <c:v>18.763000000000002</c:v>
                </c:pt>
                <c:pt idx="3">
                  <c:v>6.3120000000000003</c:v>
                </c:pt>
                <c:pt idx="4">
                  <c:v>9.1199999999999992</c:v>
                </c:pt>
                <c:pt idx="5">
                  <c:v>18.815999999999999</c:v>
                </c:pt>
                <c:pt idx="6">
                  <c:v>19.489999999999998</c:v>
                </c:pt>
                <c:pt idx="7">
                  <c:v>11.391000000000002</c:v>
                </c:pt>
                <c:pt idx="8">
                  <c:v>22.331</c:v>
                </c:pt>
                <c:pt idx="9">
                  <c:v>34.333999999999996</c:v>
                </c:pt>
                <c:pt idx="10">
                  <c:v>38.377000000000002</c:v>
                </c:pt>
                <c:pt idx="11">
                  <c:v>39.265999999999998</c:v>
                </c:pt>
                <c:pt idx="12">
                  <c:v>31.417000000000002</c:v>
                </c:pt>
                <c:pt idx="13">
                  <c:v>41.214999999999996</c:v>
                </c:pt>
                <c:pt idx="14">
                  <c:v>33.561999999999998</c:v>
                </c:pt>
                <c:pt idx="15">
                  <c:v>24.824999999999999</c:v>
                </c:pt>
                <c:pt idx="16">
                  <c:v>15.396999999999998</c:v>
                </c:pt>
                <c:pt idx="17">
                  <c:v>10.87</c:v>
                </c:pt>
                <c:pt idx="18">
                  <c:v>35.138999999999996</c:v>
                </c:pt>
                <c:pt idx="19">
                  <c:v>35.438000000000002</c:v>
                </c:pt>
                <c:pt idx="20">
                  <c:v>28.625999999999994</c:v>
                </c:pt>
                <c:pt idx="21">
                  <c:v>19.971</c:v>
                </c:pt>
                <c:pt idx="22">
                  <c:v>27.436</c:v>
                </c:pt>
                <c:pt idx="23">
                  <c:v>22.11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587960"/>
        <c:axId val="364588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78.22</c:v>
                </c:pt>
                <c:pt idx="2">
                  <c:v>52.66</c:v>
                </c:pt>
                <c:pt idx="3">
                  <c:v>28.4</c:v>
                </c:pt>
                <c:pt idx="4">
                  <c:v>30.77</c:v>
                </c:pt>
                <c:pt idx="5">
                  <c:v>51.03</c:v>
                </c:pt>
                <c:pt idx="6">
                  <c:v>64.22</c:v>
                </c:pt>
                <c:pt idx="7">
                  <c:v>15.09</c:v>
                </c:pt>
                <c:pt idx="8">
                  <c:v>5.86</c:v>
                </c:pt>
                <c:pt idx="9">
                  <c:v>7.56</c:v>
                </c:pt>
                <c:pt idx="10">
                  <c:v>7.78</c:v>
                </c:pt>
                <c:pt idx="11">
                  <c:v>3.15</c:v>
                </c:pt>
                <c:pt idx="12">
                  <c:v>0.9</c:v>
                </c:pt>
                <c:pt idx="13">
                  <c:v>0.9</c:v>
                </c:pt>
                <c:pt idx="14">
                  <c:v>2.2599999999999998</c:v>
                </c:pt>
                <c:pt idx="15">
                  <c:v>19.07</c:v>
                </c:pt>
                <c:pt idx="16">
                  <c:v>96.24</c:v>
                </c:pt>
                <c:pt idx="17">
                  <c:v>144.19999999999999</c:v>
                </c:pt>
                <c:pt idx="18">
                  <c:v>155.24</c:v>
                </c:pt>
                <c:pt idx="19">
                  <c:v>162.06</c:v>
                </c:pt>
                <c:pt idx="20">
                  <c:v>144.33000000000001</c:v>
                </c:pt>
                <c:pt idx="21">
                  <c:v>133.63999999999999</c:v>
                </c:pt>
                <c:pt idx="22">
                  <c:v>128.29</c:v>
                </c:pt>
                <c:pt idx="23">
                  <c:v>122.98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905720"/>
        <c:axId val="498905328"/>
      </c:lineChart>
      <c:catAx>
        <c:axId val="364587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588352"/>
        <c:crosses val="autoZero"/>
        <c:auto val="1"/>
        <c:lblAlgn val="ctr"/>
        <c:lblOffset val="100"/>
        <c:noMultiLvlLbl val="0"/>
      </c:catAx>
      <c:valAx>
        <c:axId val="36458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587960"/>
        <c:crosses val="autoZero"/>
        <c:crossBetween val="between"/>
      </c:valAx>
      <c:valAx>
        <c:axId val="498905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8905720"/>
        <c:crosses val="max"/>
        <c:crossBetween val="between"/>
      </c:valAx>
      <c:catAx>
        <c:axId val="498905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890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23.33</v>
      </c>
      <c r="C4" s="18">
        <v>21.533999999999999</v>
      </c>
      <c r="D4" s="18">
        <v>18.763000000000002</v>
      </c>
      <c r="E4" s="18">
        <v>6.3119999999999994</v>
      </c>
      <c r="F4" s="18">
        <v>9.1199999999999992</v>
      </c>
      <c r="G4" s="18">
        <v>18.815999999999999</v>
      </c>
      <c r="H4" s="18">
        <v>19.489999999999998</v>
      </c>
      <c r="I4" s="18">
        <v>11.390999999999998</v>
      </c>
      <c r="J4" s="18">
        <v>22.331</v>
      </c>
      <c r="K4" s="18">
        <v>34.333999999999996</v>
      </c>
      <c r="L4" s="18">
        <v>38.377000000000002</v>
      </c>
      <c r="M4" s="18">
        <v>39.266000000000005</v>
      </c>
      <c r="N4" s="18">
        <v>31.417000000000002</v>
      </c>
      <c r="O4" s="18">
        <v>41.214999999999996</v>
      </c>
      <c r="P4" s="18">
        <v>33.562000000000005</v>
      </c>
      <c r="Q4" s="18">
        <v>24.825000000000003</v>
      </c>
      <c r="R4" s="18">
        <v>15.397000000000002</v>
      </c>
      <c r="S4" s="18">
        <v>10.872</v>
      </c>
      <c r="T4" s="18">
        <v>35.138999999999996</v>
      </c>
      <c r="U4" s="18">
        <v>35.438000000000002</v>
      </c>
      <c r="V4" s="18">
        <v>28.625999999999998</v>
      </c>
      <c r="W4" s="18">
        <v>19.971000000000004</v>
      </c>
      <c r="X4" s="18">
        <v>27.436</v>
      </c>
      <c r="Y4" s="18">
        <v>22.11</v>
      </c>
      <c r="Z4" s="19"/>
      <c r="AA4" s="20">
        <f>SUM(B4:Z4)</f>
        <v>589.072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78.22</v>
      </c>
      <c r="D7" s="28">
        <v>52.66</v>
      </c>
      <c r="E7" s="28">
        <v>28.4</v>
      </c>
      <c r="F7" s="28">
        <v>30.77</v>
      </c>
      <c r="G7" s="28">
        <v>51.03</v>
      </c>
      <c r="H7" s="28">
        <v>64.22</v>
      </c>
      <c r="I7" s="28">
        <v>15.09</v>
      </c>
      <c r="J7" s="28">
        <v>5.86</v>
      </c>
      <c r="K7" s="28">
        <v>7.56</v>
      </c>
      <c r="L7" s="28">
        <v>7.78</v>
      </c>
      <c r="M7" s="28">
        <v>3.15</v>
      </c>
      <c r="N7" s="28">
        <v>0.9</v>
      </c>
      <c r="O7" s="28">
        <v>0.9</v>
      </c>
      <c r="P7" s="28">
        <v>2.2599999999999998</v>
      </c>
      <c r="Q7" s="28">
        <v>19.07</v>
      </c>
      <c r="R7" s="28">
        <v>96.24</v>
      </c>
      <c r="S7" s="28">
        <v>144.19999999999999</v>
      </c>
      <c r="T7" s="28">
        <v>155.24</v>
      </c>
      <c r="U7" s="28">
        <v>162.06</v>
      </c>
      <c r="V7" s="28">
        <v>144.33000000000001</v>
      </c>
      <c r="W7" s="28">
        <v>133.63999999999999</v>
      </c>
      <c r="X7" s="28">
        <v>128.29</v>
      </c>
      <c r="Y7" s="28">
        <v>122.98</v>
      </c>
      <c r="Z7" s="29"/>
      <c r="AA7" s="30">
        <f>IF(SUM(B7:Z7)&lt;&gt;0,AVERAGEIF(B7:Z7,"&lt;&gt;"""),"")</f>
        <v>64.160416666666663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16.523</v>
      </c>
      <c r="C14" s="57">
        <v>13</v>
      </c>
      <c r="D14" s="57">
        <v>11</v>
      </c>
      <c r="E14" s="57">
        <v>0.25800000000000001</v>
      </c>
      <c r="F14" s="57">
        <v>4.4669999999999996</v>
      </c>
      <c r="G14" s="57">
        <v>15.567</v>
      </c>
      <c r="H14" s="57">
        <v>19.489999999999998</v>
      </c>
      <c r="I14" s="57">
        <v>9.4660000000000011</v>
      </c>
      <c r="J14" s="57">
        <v>16.033000000000001</v>
      </c>
      <c r="K14" s="57">
        <v>29.323999999999998</v>
      </c>
      <c r="L14" s="57">
        <v>36.597000000000001</v>
      </c>
      <c r="M14" s="57">
        <v>36.948</v>
      </c>
      <c r="N14" s="57">
        <v>24</v>
      </c>
      <c r="O14" s="57">
        <v>12</v>
      </c>
      <c r="P14" s="57">
        <v>5.0049999999999999</v>
      </c>
      <c r="Q14" s="57">
        <v>7.306</v>
      </c>
      <c r="R14" s="57">
        <v>12.017000000000001</v>
      </c>
      <c r="S14" s="57">
        <v>7.9489999999999998</v>
      </c>
      <c r="T14" s="57">
        <v>13.789</v>
      </c>
      <c r="U14" s="57">
        <v>14.367000000000001</v>
      </c>
      <c r="V14" s="57">
        <v>12.218999999999999</v>
      </c>
      <c r="W14" s="57">
        <v>11.47</v>
      </c>
      <c r="X14" s="57">
        <v>18.638999999999999</v>
      </c>
      <c r="Y14" s="57">
        <v>9.9740000000000002</v>
      </c>
      <c r="Z14" s="58"/>
      <c r="AA14" s="59">
        <f t="shared" si="0"/>
        <v>357.40800000000002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16.523</v>
      </c>
      <c r="C16" s="62">
        <f t="shared" ref="C16:Z16" si="1">IF(LEN(C$2)&gt;0,SUM(C10:C15),"")</f>
        <v>13</v>
      </c>
      <c r="D16" s="62">
        <f t="shared" si="1"/>
        <v>11</v>
      </c>
      <c r="E16" s="62">
        <f t="shared" si="1"/>
        <v>0.25800000000000001</v>
      </c>
      <c r="F16" s="62">
        <f t="shared" si="1"/>
        <v>4.4669999999999996</v>
      </c>
      <c r="G16" s="62">
        <f t="shared" si="1"/>
        <v>15.567</v>
      </c>
      <c r="H16" s="62">
        <f t="shared" si="1"/>
        <v>19.489999999999998</v>
      </c>
      <c r="I16" s="62">
        <f t="shared" si="1"/>
        <v>9.4660000000000011</v>
      </c>
      <c r="J16" s="62">
        <f t="shared" si="1"/>
        <v>16.033000000000001</v>
      </c>
      <c r="K16" s="62">
        <f t="shared" si="1"/>
        <v>29.323999999999998</v>
      </c>
      <c r="L16" s="62">
        <f t="shared" si="1"/>
        <v>36.597000000000001</v>
      </c>
      <c r="M16" s="62">
        <f t="shared" si="1"/>
        <v>36.948</v>
      </c>
      <c r="N16" s="62">
        <f t="shared" si="1"/>
        <v>24</v>
      </c>
      <c r="O16" s="62">
        <f t="shared" si="1"/>
        <v>12</v>
      </c>
      <c r="P16" s="62">
        <f t="shared" si="1"/>
        <v>5.0049999999999999</v>
      </c>
      <c r="Q16" s="62">
        <f t="shared" si="1"/>
        <v>7.306</v>
      </c>
      <c r="R16" s="62">
        <f t="shared" si="1"/>
        <v>12.017000000000001</v>
      </c>
      <c r="S16" s="62">
        <f t="shared" si="1"/>
        <v>7.9489999999999998</v>
      </c>
      <c r="T16" s="62">
        <f t="shared" si="1"/>
        <v>13.789</v>
      </c>
      <c r="U16" s="62">
        <f t="shared" si="1"/>
        <v>14.367000000000001</v>
      </c>
      <c r="V16" s="62">
        <f t="shared" si="1"/>
        <v>12.218999999999999</v>
      </c>
      <c r="W16" s="62">
        <f t="shared" si="1"/>
        <v>11.47</v>
      </c>
      <c r="X16" s="62">
        <f t="shared" si="1"/>
        <v>18.638999999999999</v>
      </c>
      <c r="Y16" s="62">
        <f t="shared" si="1"/>
        <v>9.9740000000000002</v>
      </c>
      <c r="Z16" s="63" t="str">
        <f t="shared" si="1"/>
        <v/>
      </c>
      <c r="AA16" s="64">
        <f>SUM(AA10:AA15)</f>
        <v>357.40800000000002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0.51</v>
      </c>
      <c r="T20" s="77">
        <v>14.565</v>
      </c>
      <c r="U20" s="77">
        <v>14.569000000000001</v>
      </c>
      <c r="V20" s="77">
        <v>12.567</v>
      </c>
      <c r="W20" s="77">
        <v>4.5510000000000002</v>
      </c>
      <c r="X20" s="77">
        <v>4.5709999999999997</v>
      </c>
      <c r="Y20" s="77">
        <v>4.5220000000000002</v>
      </c>
      <c r="Z20" s="78"/>
      <c r="AA20" s="79">
        <f t="shared" si="2"/>
        <v>55.854999999999997</v>
      </c>
    </row>
    <row r="21" spans="1:27" ht="24.95" customHeight="1" x14ac:dyDescent="0.2">
      <c r="A21" s="75" t="s">
        <v>16</v>
      </c>
      <c r="B21" s="80">
        <v>6.8070000000000004</v>
      </c>
      <c r="C21" s="81">
        <v>8.5339999999999989</v>
      </c>
      <c r="D21" s="81">
        <v>7.7629999999999999</v>
      </c>
      <c r="E21" s="81">
        <v>6.0540000000000003</v>
      </c>
      <c r="F21" s="81">
        <v>4.6530000000000005</v>
      </c>
      <c r="G21" s="81">
        <v>3.2490000000000001</v>
      </c>
      <c r="H21" s="81"/>
      <c r="I21" s="81">
        <v>1.925</v>
      </c>
      <c r="J21" s="81">
        <v>6.298</v>
      </c>
      <c r="K21" s="81">
        <v>5.01</v>
      </c>
      <c r="L21" s="81">
        <v>1.7799999999999998</v>
      </c>
      <c r="M21" s="81">
        <v>2.3180000000000001</v>
      </c>
      <c r="N21" s="81">
        <v>7.4170000000000007</v>
      </c>
      <c r="O21" s="81">
        <v>29.215</v>
      </c>
      <c r="P21" s="81">
        <v>28.556999999999999</v>
      </c>
      <c r="Q21" s="81">
        <v>17.518999999999998</v>
      </c>
      <c r="R21" s="81">
        <v>3.38</v>
      </c>
      <c r="S21" s="81">
        <v>2.4129999999999998</v>
      </c>
      <c r="T21" s="81">
        <v>6.7850000000000001</v>
      </c>
      <c r="U21" s="81">
        <v>6.5019999999999998</v>
      </c>
      <c r="V21" s="81">
        <v>3.84</v>
      </c>
      <c r="W21" s="81">
        <v>3.95</v>
      </c>
      <c r="X21" s="81">
        <v>4.226</v>
      </c>
      <c r="Y21" s="81">
        <v>7.613999999999999</v>
      </c>
      <c r="Z21" s="78"/>
      <c r="AA21" s="79">
        <f t="shared" si="2"/>
        <v>175.809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6.8070000000000004</v>
      </c>
      <c r="C25" s="88">
        <f t="shared" ref="C25:Z25" si="3">IF(LEN(C$2)&gt;0,SUM(C19:C24),"")</f>
        <v>8.5339999999999989</v>
      </c>
      <c r="D25" s="88">
        <f t="shared" si="3"/>
        <v>7.7629999999999999</v>
      </c>
      <c r="E25" s="88">
        <f t="shared" si="3"/>
        <v>6.0540000000000003</v>
      </c>
      <c r="F25" s="88">
        <f t="shared" si="3"/>
        <v>4.6530000000000005</v>
      </c>
      <c r="G25" s="88">
        <f t="shared" si="3"/>
        <v>3.2490000000000001</v>
      </c>
      <c r="H25" s="88">
        <f t="shared" si="3"/>
        <v>0</v>
      </c>
      <c r="I25" s="88">
        <f t="shared" si="3"/>
        <v>1.925</v>
      </c>
      <c r="J25" s="88">
        <f t="shared" si="3"/>
        <v>6.298</v>
      </c>
      <c r="K25" s="88">
        <f t="shared" si="3"/>
        <v>5.01</v>
      </c>
      <c r="L25" s="88">
        <f t="shared" si="3"/>
        <v>1.7799999999999998</v>
      </c>
      <c r="M25" s="88">
        <f t="shared" si="3"/>
        <v>2.3180000000000001</v>
      </c>
      <c r="N25" s="88">
        <f t="shared" si="3"/>
        <v>7.4170000000000007</v>
      </c>
      <c r="O25" s="88">
        <f t="shared" si="3"/>
        <v>29.215</v>
      </c>
      <c r="P25" s="88">
        <f t="shared" si="3"/>
        <v>28.556999999999999</v>
      </c>
      <c r="Q25" s="88">
        <f t="shared" si="3"/>
        <v>17.518999999999998</v>
      </c>
      <c r="R25" s="88">
        <f t="shared" si="3"/>
        <v>3.38</v>
      </c>
      <c r="S25" s="88">
        <f t="shared" si="3"/>
        <v>2.923</v>
      </c>
      <c r="T25" s="88">
        <f t="shared" si="3"/>
        <v>21.35</v>
      </c>
      <c r="U25" s="88">
        <f t="shared" si="3"/>
        <v>21.071000000000002</v>
      </c>
      <c r="V25" s="88">
        <f t="shared" si="3"/>
        <v>16.407</v>
      </c>
      <c r="W25" s="88">
        <f t="shared" si="3"/>
        <v>8.5010000000000012</v>
      </c>
      <c r="X25" s="88">
        <f t="shared" si="3"/>
        <v>8.7970000000000006</v>
      </c>
      <c r="Y25" s="88">
        <f t="shared" si="3"/>
        <v>12.135999999999999</v>
      </c>
      <c r="Z25" s="89" t="str">
        <f t="shared" si="3"/>
        <v/>
      </c>
      <c r="AA25" s="90">
        <f>SUM(AA19:AA24)</f>
        <v>231.66399999999999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23.33</v>
      </c>
      <c r="C29" s="77">
        <v>21.533999999999999</v>
      </c>
      <c r="D29" s="77">
        <v>18.763000000000002</v>
      </c>
      <c r="E29" s="77">
        <v>6.3120000000000003</v>
      </c>
      <c r="F29" s="77">
        <v>9.1199999999999992</v>
      </c>
      <c r="G29" s="77">
        <v>18.815999999999999</v>
      </c>
      <c r="H29" s="77">
        <v>19.489999999999998</v>
      </c>
      <c r="I29" s="77">
        <v>11.391</v>
      </c>
      <c r="J29" s="77">
        <v>22.331</v>
      </c>
      <c r="K29" s="77">
        <v>34.334000000000003</v>
      </c>
      <c r="L29" s="77">
        <v>38.377000000000002</v>
      </c>
      <c r="M29" s="77">
        <v>39.265999999999998</v>
      </c>
      <c r="N29" s="77">
        <v>31.417000000000002</v>
      </c>
      <c r="O29" s="77">
        <v>41.215000000000003</v>
      </c>
      <c r="P29" s="77">
        <v>33.561999999999998</v>
      </c>
      <c r="Q29" s="77">
        <v>24.824999999999999</v>
      </c>
      <c r="R29" s="77">
        <v>15.397</v>
      </c>
      <c r="S29" s="77">
        <v>10.872</v>
      </c>
      <c r="T29" s="77">
        <v>35.139000000000003</v>
      </c>
      <c r="U29" s="77">
        <v>35.438000000000002</v>
      </c>
      <c r="V29" s="77">
        <v>28.626000000000001</v>
      </c>
      <c r="W29" s="77">
        <v>19.971</v>
      </c>
      <c r="X29" s="77">
        <v>27.436</v>
      </c>
      <c r="Y29" s="77">
        <v>22.11</v>
      </c>
      <c r="Z29" s="78"/>
      <c r="AA29" s="79">
        <f>SUM(B29:Z29)</f>
        <v>589.07200000000012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23.33</v>
      </c>
      <c r="C31" s="62">
        <f t="shared" ref="C31:Z31" si="4">IF(LEN(C$2)&gt;0,SUM(C28:C30),"")</f>
        <v>21.533999999999999</v>
      </c>
      <c r="D31" s="62">
        <f t="shared" si="4"/>
        <v>18.763000000000002</v>
      </c>
      <c r="E31" s="62">
        <f t="shared" si="4"/>
        <v>6.3120000000000003</v>
      </c>
      <c r="F31" s="62">
        <f t="shared" si="4"/>
        <v>9.1199999999999992</v>
      </c>
      <c r="G31" s="62">
        <f t="shared" si="4"/>
        <v>18.815999999999999</v>
      </c>
      <c r="H31" s="62">
        <f t="shared" si="4"/>
        <v>19.489999999999998</v>
      </c>
      <c r="I31" s="62">
        <f t="shared" si="4"/>
        <v>11.391</v>
      </c>
      <c r="J31" s="62">
        <f t="shared" si="4"/>
        <v>22.331</v>
      </c>
      <c r="K31" s="62">
        <f t="shared" si="4"/>
        <v>34.334000000000003</v>
      </c>
      <c r="L31" s="62">
        <f t="shared" si="4"/>
        <v>38.377000000000002</v>
      </c>
      <c r="M31" s="62">
        <f t="shared" si="4"/>
        <v>39.265999999999998</v>
      </c>
      <c r="N31" s="62">
        <f t="shared" si="4"/>
        <v>31.417000000000002</v>
      </c>
      <c r="O31" s="62">
        <f t="shared" si="4"/>
        <v>41.215000000000003</v>
      </c>
      <c r="P31" s="62">
        <f t="shared" si="4"/>
        <v>33.561999999999998</v>
      </c>
      <c r="Q31" s="62">
        <f t="shared" si="4"/>
        <v>24.824999999999999</v>
      </c>
      <c r="R31" s="62">
        <f t="shared" si="4"/>
        <v>15.397</v>
      </c>
      <c r="S31" s="62">
        <f t="shared" si="4"/>
        <v>10.872</v>
      </c>
      <c r="T31" s="62">
        <f t="shared" si="4"/>
        <v>35.139000000000003</v>
      </c>
      <c r="U31" s="62">
        <f t="shared" si="4"/>
        <v>35.438000000000002</v>
      </c>
      <c r="V31" s="62">
        <f t="shared" si="4"/>
        <v>28.626000000000001</v>
      </c>
      <c r="W31" s="62">
        <f t="shared" si="4"/>
        <v>19.971</v>
      </c>
      <c r="X31" s="62">
        <f t="shared" si="4"/>
        <v>27.436</v>
      </c>
      <c r="Y31" s="62">
        <f t="shared" si="4"/>
        <v>22.11</v>
      </c>
      <c r="Z31" s="63" t="str">
        <f t="shared" si="4"/>
        <v/>
      </c>
      <c r="AA31" s="64">
        <f>SUM(AA28:AA30)</f>
        <v>589.07200000000012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23.33</v>
      </c>
      <c r="C51" s="88">
        <f t="shared" si="10"/>
        <v>21.533999999999999</v>
      </c>
      <c r="D51" s="88">
        <f t="shared" si="10"/>
        <v>18.762999999999998</v>
      </c>
      <c r="E51" s="88">
        <f t="shared" si="10"/>
        <v>6.3120000000000003</v>
      </c>
      <c r="F51" s="88">
        <f t="shared" si="10"/>
        <v>9.120000000000001</v>
      </c>
      <c r="G51" s="88">
        <f t="shared" si="10"/>
        <v>18.815999999999999</v>
      </c>
      <c r="H51" s="88">
        <f t="shared" si="10"/>
        <v>19.489999999999998</v>
      </c>
      <c r="I51" s="88">
        <f t="shared" si="10"/>
        <v>11.391000000000002</v>
      </c>
      <c r="J51" s="88">
        <f t="shared" si="10"/>
        <v>22.331000000000003</v>
      </c>
      <c r="K51" s="88">
        <f t="shared" si="10"/>
        <v>34.333999999999996</v>
      </c>
      <c r="L51" s="88">
        <f t="shared" si="10"/>
        <v>38.377000000000002</v>
      </c>
      <c r="M51" s="88">
        <f t="shared" si="10"/>
        <v>39.265999999999998</v>
      </c>
      <c r="N51" s="88">
        <f t="shared" si="10"/>
        <v>31.417000000000002</v>
      </c>
      <c r="O51" s="88">
        <f t="shared" si="10"/>
        <v>41.215000000000003</v>
      </c>
      <c r="P51" s="88">
        <f t="shared" si="10"/>
        <v>33.561999999999998</v>
      </c>
      <c r="Q51" s="88">
        <f t="shared" si="10"/>
        <v>24.824999999999999</v>
      </c>
      <c r="R51" s="88">
        <f t="shared" si="10"/>
        <v>15.397000000000002</v>
      </c>
      <c r="S51" s="88">
        <f t="shared" si="10"/>
        <v>10.872</v>
      </c>
      <c r="T51" s="88">
        <f t="shared" si="10"/>
        <v>35.139000000000003</v>
      </c>
      <c r="U51" s="88">
        <f t="shared" si="10"/>
        <v>35.438000000000002</v>
      </c>
      <c r="V51" s="88">
        <f t="shared" si="10"/>
        <v>28.625999999999998</v>
      </c>
      <c r="W51" s="88">
        <f t="shared" si="10"/>
        <v>19.971000000000004</v>
      </c>
      <c r="X51" s="88">
        <f t="shared" si="10"/>
        <v>27.436</v>
      </c>
      <c r="Y51" s="88">
        <f t="shared" si="10"/>
        <v>22.11</v>
      </c>
      <c r="Z51" s="89" t="str">
        <f t="shared" si="10"/>
        <v/>
      </c>
      <c r="AA51" s="104">
        <f>SUM(B51:Z51)</f>
        <v>589.07200000000012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23.330000000000002</v>
      </c>
      <c r="C4" s="18">
        <v>21.534000000000002</v>
      </c>
      <c r="D4" s="18">
        <v>18.763000000000002</v>
      </c>
      <c r="E4" s="18">
        <v>6.3120000000000003</v>
      </c>
      <c r="F4" s="18">
        <v>9.1199999999999992</v>
      </c>
      <c r="G4" s="18">
        <v>18.815999999999999</v>
      </c>
      <c r="H4" s="18">
        <v>19.489999999999998</v>
      </c>
      <c r="I4" s="18">
        <v>11.391000000000002</v>
      </c>
      <c r="J4" s="18">
        <v>22.331</v>
      </c>
      <c r="K4" s="18">
        <v>34.333999999999996</v>
      </c>
      <c r="L4" s="18">
        <v>38.377000000000002</v>
      </c>
      <c r="M4" s="18">
        <v>39.265999999999998</v>
      </c>
      <c r="N4" s="18">
        <v>31.417000000000002</v>
      </c>
      <c r="O4" s="18">
        <v>41.214999999999996</v>
      </c>
      <c r="P4" s="18">
        <v>33.561999999999998</v>
      </c>
      <c r="Q4" s="18">
        <v>24.824999999999999</v>
      </c>
      <c r="R4" s="18">
        <v>15.396999999999998</v>
      </c>
      <c r="S4" s="18">
        <v>10.87</v>
      </c>
      <c r="T4" s="18">
        <v>35.138999999999996</v>
      </c>
      <c r="U4" s="18">
        <v>35.438000000000002</v>
      </c>
      <c r="V4" s="18">
        <v>28.625999999999994</v>
      </c>
      <c r="W4" s="18">
        <v>19.971</v>
      </c>
      <c r="X4" s="18">
        <v>27.436</v>
      </c>
      <c r="Y4" s="18">
        <v>22.11</v>
      </c>
      <c r="Z4" s="19"/>
      <c r="AA4" s="20">
        <f>SUM(B4:Z4)</f>
        <v>589.07000000000005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78.22</v>
      </c>
      <c r="D7" s="28">
        <v>52.66</v>
      </c>
      <c r="E7" s="28">
        <v>28.4</v>
      </c>
      <c r="F7" s="28">
        <v>30.77</v>
      </c>
      <c r="G7" s="28">
        <v>51.03</v>
      </c>
      <c r="H7" s="28">
        <v>64.22</v>
      </c>
      <c r="I7" s="28">
        <v>15.09</v>
      </c>
      <c r="J7" s="28">
        <v>5.86</v>
      </c>
      <c r="K7" s="28">
        <v>7.56</v>
      </c>
      <c r="L7" s="28">
        <v>7.78</v>
      </c>
      <c r="M7" s="28">
        <v>3.15</v>
      </c>
      <c r="N7" s="28">
        <v>0.9</v>
      </c>
      <c r="O7" s="28">
        <v>0.9</v>
      </c>
      <c r="P7" s="28">
        <v>2.2599999999999998</v>
      </c>
      <c r="Q7" s="28">
        <v>19.07</v>
      </c>
      <c r="R7" s="28">
        <v>96.24</v>
      </c>
      <c r="S7" s="28">
        <v>144.19999999999999</v>
      </c>
      <c r="T7" s="28">
        <v>155.24</v>
      </c>
      <c r="U7" s="28">
        <v>162.06</v>
      </c>
      <c r="V7" s="28">
        <v>144.33000000000001</v>
      </c>
      <c r="W7" s="28">
        <v>133.63999999999999</v>
      </c>
      <c r="X7" s="28">
        <v>128.29</v>
      </c>
      <c r="Y7" s="28">
        <v>122.98</v>
      </c>
      <c r="Z7" s="29"/>
      <c r="AA7" s="30">
        <f>IF(SUM(B7:Z7)&lt;&gt;0,AVERAGEIF(B7:Z7,"&lt;&gt;"""),"")</f>
        <v>64.160416666666663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0.61</v>
      </c>
      <c r="C14" s="57">
        <v>2.411</v>
      </c>
      <c r="D14" s="57">
        <v>1.738</v>
      </c>
      <c r="E14" s="57">
        <v>0.621</v>
      </c>
      <c r="F14" s="57">
        <v>0.25700000000000001</v>
      </c>
      <c r="G14" s="57">
        <v>2.0840000000000001</v>
      </c>
      <c r="H14" s="57">
        <v>7.5920000000000005</v>
      </c>
      <c r="I14" s="57">
        <v>0.497</v>
      </c>
      <c r="J14" s="57">
        <v>1.9039999999999999</v>
      </c>
      <c r="K14" s="57">
        <v>1.323</v>
      </c>
      <c r="L14" s="57">
        <v>0.83899999999999997</v>
      </c>
      <c r="M14" s="57">
        <v>2.2170000000000001</v>
      </c>
      <c r="N14" s="57">
        <v>1.8439999999999999</v>
      </c>
      <c r="O14" s="57">
        <v>1.2669999999999999</v>
      </c>
      <c r="P14" s="57">
        <v>1.3049999999999999</v>
      </c>
      <c r="Q14" s="57">
        <v>0.78700000000000003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27.295999999999996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0.61</v>
      </c>
      <c r="C16" s="62">
        <f t="shared" ref="C16:Z16" si="1">IF(LEN(C$2)&gt;0,SUM(C10:C15),"")</f>
        <v>2.411</v>
      </c>
      <c r="D16" s="62">
        <f t="shared" si="1"/>
        <v>1.738</v>
      </c>
      <c r="E16" s="62">
        <f t="shared" si="1"/>
        <v>0.621</v>
      </c>
      <c r="F16" s="62">
        <f t="shared" si="1"/>
        <v>0.25700000000000001</v>
      </c>
      <c r="G16" s="62">
        <f t="shared" si="1"/>
        <v>2.0840000000000001</v>
      </c>
      <c r="H16" s="62">
        <f t="shared" si="1"/>
        <v>7.5920000000000005</v>
      </c>
      <c r="I16" s="62">
        <f t="shared" si="1"/>
        <v>0.497</v>
      </c>
      <c r="J16" s="62">
        <f t="shared" si="1"/>
        <v>1.9039999999999999</v>
      </c>
      <c r="K16" s="62">
        <f t="shared" si="1"/>
        <v>1.323</v>
      </c>
      <c r="L16" s="62">
        <f t="shared" si="1"/>
        <v>0.83899999999999997</v>
      </c>
      <c r="M16" s="62">
        <f t="shared" si="1"/>
        <v>2.2170000000000001</v>
      </c>
      <c r="N16" s="62">
        <f t="shared" si="1"/>
        <v>1.8439999999999999</v>
      </c>
      <c r="O16" s="62">
        <f t="shared" si="1"/>
        <v>1.2669999999999999</v>
      </c>
      <c r="P16" s="62">
        <f t="shared" si="1"/>
        <v>1.3049999999999999</v>
      </c>
      <c r="Q16" s="62">
        <f t="shared" si="1"/>
        <v>0.78700000000000003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27.295999999999996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1.9</v>
      </c>
      <c r="U19" s="72">
        <v>1.9</v>
      </c>
      <c r="V19" s="72">
        <v>1.9</v>
      </c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44.499999999999979</v>
      </c>
    </row>
    <row r="20" spans="1:27" ht="24.95" customHeight="1" x14ac:dyDescent="0.2">
      <c r="A20" s="75" t="s">
        <v>15</v>
      </c>
      <c r="B20" s="76">
        <v>2.246</v>
      </c>
      <c r="C20" s="77">
        <v>1.123</v>
      </c>
      <c r="D20" s="77">
        <v>0.123</v>
      </c>
      <c r="E20" s="77">
        <v>0.12</v>
      </c>
      <c r="F20" s="77">
        <v>0.123</v>
      </c>
      <c r="G20" s="77">
        <v>0.125</v>
      </c>
      <c r="H20" s="77">
        <v>0.159</v>
      </c>
      <c r="I20" s="77">
        <v>0.155</v>
      </c>
      <c r="J20" s="77">
        <v>0.156</v>
      </c>
      <c r="K20" s="77">
        <v>0.156</v>
      </c>
      <c r="L20" s="77">
        <v>0.16</v>
      </c>
      <c r="M20" s="77">
        <v>0.161</v>
      </c>
      <c r="N20" s="77">
        <v>0.13</v>
      </c>
      <c r="O20" s="77">
        <v>0.128</v>
      </c>
      <c r="P20" s="77">
        <v>0.125</v>
      </c>
      <c r="Q20" s="77">
        <v>0.122</v>
      </c>
      <c r="R20" s="77">
        <v>9.4E-2</v>
      </c>
      <c r="S20" s="77">
        <v>9.9000000000000005E-2</v>
      </c>
      <c r="T20" s="77">
        <v>2.4700000000000002</v>
      </c>
      <c r="U20" s="77">
        <v>2.4630000000000001</v>
      </c>
      <c r="V20" s="77">
        <v>2.4290000000000003</v>
      </c>
      <c r="W20" s="77">
        <v>2.391</v>
      </c>
      <c r="X20" s="77">
        <v>7.3689999999999998</v>
      </c>
      <c r="Y20" s="77">
        <v>5.4090000000000007</v>
      </c>
      <c r="Z20" s="78"/>
      <c r="AA20" s="79">
        <f t="shared" si="2"/>
        <v>28.036000000000001</v>
      </c>
    </row>
    <row r="21" spans="1:27" ht="24.95" customHeight="1" x14ac:dyDescent="0.2">
      <c r="A21" s="75" t="s">
        <v>16</v>
      </c>
      <c r="B21" s="80">
        <v>19.673999999999999</v>
      </c>
      <c r="C21" s="81">
        <v>16.100000000000001</v>
      </c>
      <c r="D21" s="81">
        <v>15.001999999999999</v>
      </c>
      <c r="E21" s="81">
        <v>3.6710000000000003</v>
      </c>
      <c r="F21" s="81">
        <v>6.84</v>
      </c>
      <c r="G21" s="81">
        <v>14.707000000000001</v>
      </c>
      <c r="H21" s="81">
        <v>9.8389999999999986</v>
      </c>
      <c r="I21" s="81">
        <v>8.8390000000000004</v>
      </c>
      <c r="J21" s="81">
        <v>18.371000000000002</v>
      </c>
      <c r="K21" s="81">
        <v>30.954999999999998</v>
      </c>
      <c r="L21" s="81">
        <v>35.478000000000002</v>
      </c>
      <c r="M21" s="81">
        <v>34.988</v>
      </c>
      <c r="N21" s="81">
        <v>27.542999999999999</v>
      </c>
      <c r="O21" s="81">
        <v>37.92</v>
      </c>
      <c r="P21" s="81">
        <v>30.231999999999996</v>
      </c>
      <c r="Q21" s="81">
        <v>22.016000000000002</v>
      </c>
      <c r="R21" s="81">
        <v>4.3029999999999999</v>
      </c>
      <c r="S21" s="81">
        <v>2.2709999999999999</v>
      </c>
      <c r="T21" s="81">
        <v>23.469000000000001</v>
      </c>
      <c r="U21" s="81">
        <v>31.074999999999999</v>
      </c>
      <c r="V21" s="81">
        <v>24.296999999999997</v>
      </c>
      <c r="W21" s="81">
        <v>15.680000000000001</v>
      </c>
      <c r="X21" s="81">
        <v>18.167000000000002</v>
      </c>
      <c r="Y21" s="81">
        <v>14.800999999999998</v>
      </c>
      <c r="Z21" s="78"/>
      <c r="AA21" s="79">
        <f t="shared" si="2"/>
        <v>466.238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22.72</v>
      </c>
      <c r="C25" s="88">
        <f t="shared" si="3"/>
        <v>19.123000000000001</v>
      </c>
      <c r="D25" s="88">
        <f t="shared" si="3"/>
        <v>17.024999999999999</v>
      </c>
      <c r="E25" s="88">
        <f t="shared" si="3"/>
        <v>5.6910000000000007</v>
      </c>
      <c r="F25" s="88">
        <f t="shared" si="3"/>
        <v>8.8629999999999995</v>
      </c>
      <c r="G25" s="88">
        <f t="shared" si="3"/>
        <v>16.731999999999999</v>
      </c>
      <c r="H25" s="88">
        <f t="shared" si="3"/>
        <v>11.897999999999998</v>
      </c>
      <c r="I25" s="88">
        <f t="shared" si="3"/>
        <v>10.894</v>
      </c>
      <c r="J25" s="88">
        <f t="shared" si="3"/>
        <v>20.427000000000003</v>
      </c>
      <c r="K25" s="88">
        <f t="shared" si="3"/>
        <v>33.010999999999996</v>
      </c>
      <c r="L25" s="88">
        <f t="shared" si="3"/>
        <v>37.538000000000004</v>
      </c>
      <c r="M25" s="88">
        <f t="shared" si="3"/>
        <v>37.048999999999999</v>
      </c>
      <c r="N25" s="88">
        <f t="shared" si="3"/>
        <v>29.573</v>
      </c>
      <c r="O25" s="88">
        <f t="shared" si="3"/>
        <v>39.948</v>
      </c>
      <c r="P25" s="88">
        <f t="shared" si="3"/>
        <v>32.256999999999998</v>
      </c>
      <c r="Q25" s="88">
        <f t="shared" si="3"/>
        <v>24.038</v>
      </c>
      <c r="R25" s="88">
        <f t="shared" si="3"/>
        <v>6.2969999999999997</v>
      </c>
      <c r="S25" s="88">
        <f t="shared" si="3"/>
        <v>4.2699999999999996</v>
      </c>
      <c r="T25" s="88">
        <f t="shared" si="3"/>
        <v>27.839000000000002</v>
      </c>
      <c r="U25" s="88">
        <f t="shared" si="3"/>
        <v>35.438000000000002</v>
      </c>
      <c r="V25" s="88">
        <f t="shared" si="3"/>
        <v>28.625999999999998</v>
      </c>
      <c r="W25" s="88">
        <f t="shared" si="3"/>
        <v>19.971000000000004</v>
      </c>
      <c r="X25" s="88">
        <f t="shared" si="3"/>
        <v>27.436</v>
      </c>
      <c r="Y25" s="88">
        <f t="shared" si="3"/>
        <v>22.11</v>
      </c>
      <c r="Z25" s="89">
        <f t="shared" si="3"/>
        <v>0</v>
      </c>
      <c r="AA25" s="90">
        <f t="shared" si="3"/>
        <v>538.774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23.33</v>
      </c>
      <c r="C29" s="77">
        <v>21.533999999999999</v>
      </c>
      <c r="D29" s="77">
        <v>18.763000000000002</v>
      </c>
      <c r="E29" s="77">
        <v>6.3120000000000003</v>
      </c>
      <c r="F29" s="77">
        <v>9.1199999999999992</v>
      </c>
      <c r="G29" s="77">
        <v>18.815999999999999</v>
      </c>
      <c r="H29" s="77">
        <v>19.489999999999998</v>
      </c>
      <c r="I29" s="77">
        <v>11.391</v>
      </c>
      <c r="J29" s="77">
        <v>22.331</v>
      </c>
      <c r="K29" s="77">
        <v>34.334000000000003</v>
      </c>
      <c r="L29" s="77">
        <v>38.377000000000002</v>
      </c>
      <c r="M29" s="77">
        <v>39.265999999999998</v>
      </c>
      <c r="N29" s="77">
        <v>31.417000000000002</v>
      </c>
      <c r="O29" s="77">
        <v>41.215000000000003</v>
      </c>
      <c r="P29" s="77">
        <v>33.561999999999998</v>
      </c>
      <c r="Q29" s="77">
        <v>24.824999999999999</v>
      </c>
      <c r="R29" s="77">
        <v>6.2969999999999997</v>
      </c>
      <c r="S29" s="77">
        <v>4.2699999999999996</v>
      </c>
      <c r="T29" s="77">
        <v>27.838999999999999</v>
      </c>
      <c r="U29" s="77">
        <v>35.438000000000002</v>
      </c>
      <c r="V29" s="77">
        <v>28.626000000000001</v>
      </c>
      <c r="W29" s="77">
        <v>19.971</v>
      </c>
      <c r="X29" s="77">
        <v>27.436</v>
      </c>
      <c r="Y29" s="77">
        <v>22.11</v>
      </c>
      <c r="Z29" s="78"/>
      <c r="AA29" s="79">
        <f>SUM(B29:Z29)</f>
        <v>566.07000000000005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23.33</v>
      </c>
      <c r="C31" s="62">
        <f t="shared" si="4"/>
        <v>21.533999999999999</v>
      </c>
      <c r="D31" s="62">
        <f t="shared" si="4"/>
        <v>18.763000000000002</v>
      </c>
      <c r="E31" s="62">
        <f t="shared" si="4"/>
        <v>6.3120000000000003</v>
      </c>
      <c r="F31" s="62">
        <f t="shared" si="4"/>
        <v>9.1199999999999992</v>
      </c>
      <c r="G31" s="62">
        <f t="shared" si="4"/>
        <v>18.815999999999999</v>
      </c>
      <c r="H31" s="62">
        <f t="shared" si="4"/>
        <v>19.489999999999998</v>
      </c>
      <c r="I31" s="62">
        <f t="shared" si="4"/>
        <v>11.391</v>
      </c>
      <c r="J31" s="62">
        <f t="shared" si="4"/>
        <v>22.331</v>
      </c>
      <c r="K31" s="62">
        <f t="shared" si="4"/>
        <v>34.334000000000003</v>
      </c>
      <c r="L31" s="62">
        <f t="shared" si="4"/>
        <v>38.377000000000002</v>
      </c>
      <c r="M31" s="62">
        <f t="shared" si="4"/>
        <v>39.265999999999998</v>
      </c>
      <c r="N31" s="62">
        <f t="shared" si="4"/>
        <v>31.417000000000002</v>
      </c>
      <c r="O31" s="62">
        <f t="shared" si="4"/>
        <v>41.215000000000003</v>
      </c>
      <c r="P31" s="62">
        <f t="shared" si="4"/>
        <v>33.561999999999998</v>
      </c>
      <c r="Q31" s="62">
        <f t="shared" si="4"/>
        <v>24.824999999999999</v>
      </c>
      <c r="R31" s="62">
        <f t="shared" si="4"/>
        <v>6.2969999999999997</v>
      </c>
      <c r="S31" s="62">
        <f t="shared" si="4"/>
        <v>4.2699999999999996</v>
      </c>
      <c r="T31" s="62">
        <f t="shared" si="4"/>
        <v>27.838999999999999</v>
      </c>
      <c r="U31" s="62">
        <f t="shared" si="4"/>
        <v>35.438000000000002</v>
      </c>
      <c r="V31" s="62">
        <f t="shared" si="4"/>
        <v>28.626000000000001</v>
      </c>
      <c r="W31" s="62">
        <f t="shared" si="4"/>
        <v>19.971</v>
      </c>
      <c r="X31" s="62">
        <f t="shared" si="4"/>
        <v>27.436</v>
      </c>
      <c r="Y31" s="62">
        <f t="shared" si="4"/>
        <v>22.11</v>
      </c>
      <c r="Z31" s="63">
        <f t="shared" si="4"/>
        <v>0</v>
      </c>
      <c r="AA31" s="64">
        <f t="shared" si="4"/>
        <v>566.07000000000005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9.1</v>
      </c>
      <c r="S38" s="99">
        <v>6.6</v>
      </c>
      <c r="T38" s="99">
        <v>7.3</v>
      </c>
      <c r="U38" s="99"/>
      <c r="V38" s="99"/>
      <c r="W38" s="99"/>
      <c r="X38" s="99"/>
      <c r="Y38" s="99"/>
      <c r="Z38" s="100"/>
      <c r="AA38" s="79">
        <f t="shared" si="5"/>
        <v>23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9.1</v>
      </c>
      <c r="S39" s="88">
        <f t="shared" si="6"/>
        <v>6.6</v>
      </c>
      <c r="T39" s="88">
        <f t="shared" si="6"/>
        <v>7.3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9.1</v>
      </c>
      <c r="S46" s="99">
        <v>6.6</v>
      </c>
      <c r="T46" s="99">
        <v>7.3</v>
      </c>
      <c r="U46" s="99"/>
      <c r="V46" s="99"/>
      <c r="W46" s="99"/>
      <c r="X46" s="99"/>
      <c r="Y46" s="99"/>
      <c r="Z46" s="100"/>
      <c r="AA46" s="79">
        <f t="shared" si="7"/>
        <v>23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9.1</v>
      </c>
      <c r="S48" s="88">
        <f t="shared" si="8"/>
        <v>6.6</v>
      </c>
      <c r="T48" s="88">
        <f t="shared" si="8"/>
        <v>7.3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23.33</v>
      </c>
      <c r="C51" s="88">
        <f t="shared" si="10"/>
        <v>21.534000000000002</v>
      </c>
      <c r="D51" s="88">
        <f t="shared" si="10"/>
        <v>18.762999999999998</v>
      </c>
      <c r="E51" s="88">
        <f t="shared" si="10"/>
        <v>6.3120000000000012</v>
      </c>
      <c r="F51" s="88">
        <f t="shared" si="10"/>
        <v>9.1199999999999992</v>
      </c>
      <c r="G51" s="88">
        <f t="shared" si="10"/>
        <v>18.815999999999999</v>
      </c>
      <c r="H51" s="88">
        <f t="shared" si="10"/>
        <v>19.489999999999998</v>
      </c>
      <c r="I51" s="88">
        <f t="shared" si="10"/>
        <v>11.391</v>
      </c>
      <c r="J51" s="88">
        <f t="shared" si="10"/>
        <v>22.331000000000003</v>
      </c>
      <c r="K51" s="88">
        <f t="shared" si="10"/>
        <v>34.333999999999996</v>
      </c>
      <c r="L51" s="88">
        <f t="shared" si="10"/>
        <v>38.377000000000002</v>
      </c>
      <c r="M51" s="88">
        <f t="shared" si="10"/>
        <v>39.265999999999998</v>
      </c>
      <c r="N51" s="88">
        <f t="shared" si="10"/>
        <v>31.417000000000002</v>
      </c>
      <c r="O51" s="88">
        <f t="shared" si="10"/>
        <v>41.215000000000003</v>
      </c>
      <c r="P51" s="88">
        <f t="shared" si="10"/>
        <v>33.561999999999998</v>
      </c>
      <c r="Q51" s="88">
        <f t="shared" si="10"/>
        <v>24.824999999999999</v>
      </c>
      <c r="R51" s="88">
        <f t="shared" si="10"/>
        <v>15.396999999999998</v>
      </c>
      <c r="S51" s="88">
        <f t="shared" si="10"/>
        <v>10.87</v>
      </c>
      <c r="T51" s="88">
        <f t="shared" si="10"/>
        <v>35.139000000000003</v>
      </c>
      <c r="U51" s="88">
        <f t="shared" si="10"/>
        <v>35.438000000000002</v>
      </c>
      <c r="V51" s="88">
        <f t="shared" si="10"/>
        <v>28.625999999999998</v>
      </c>
      <c r="W51" s="88">
        <f t="shared" si="10"/>
        <v>19.971000000000004</v>
      </c>
      <c r="X51" s="88">
        <f t="shared" si="10"/>
        <v>27.436</v>
      </c>
      <c r="Y51" s="88">
        <f t="shared" si="10"/>
        <v>22.11</v>
      </c>
      <c r="Z51" s="89">
        <f t="shared" si="10"/>
        <v>0</v>
      </c>
      <c r="AA51" s="104">
        <f>SUM(B51:Z51)</f>
        <v>589.07000000000005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9.1</v>
      </c>
      <c r="S4" s="18">
        <v>6.6</v>
      </c>
      <c r="T4" s="18">
        <v>7.3</v>
      </c>
      <c r="U4" s="18"/>
      <c r="V4" s="18"/>
      <c r="W4" s="18"/>
      <c r="X4" s="18"/>
      <c r="Y4" s="18"/>
      <c r="Z4" s="19"/>
      <c r="AA4" s="111">
        <f>SUM(B4:Z4)</f>
        <v>23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78.22</v>
      </c>
      <c r="D7" s="117">
        <v>52.66</v>
      </c>
      <c r="E7" s="117">
        <v>28.4</v>
      </c>
      <c r="F7" s="117">
        <v>30.77</v>
      </c>
      <c r="G7" s="117">
        <v>51.03</v>
      </c>
      <c r="H7" s="117">
        <v>64.22</v>
      </c>
      <c r="I7" s="117">
        <v>15.09</v>
      </c>
      <c r="J7" s="117">
        <v>5.86</v>
      </c>
      <c r="K7" s="117">
        <v>7.56</v>
      </c>
      <c r="L7" s="117">
        <v>7.78</v>
      </c>
      <c r="M7" s="117">
        <v>3.15</v>
      </c>
      <c r="N7" s="117">
        <v>0.9</v>
      </c>
      <c r="O7" s="117">
        <v>0.9</v>
      </c>
      <c r="P7" s="117">
        <v>2.2599999999999998</v>
      </c>
      <c r="Q7" s="117">
        <v>19.07</v>
      </c>
      <c r="R7" s="117">
        <v>96.24</v>
      </c>
      <c r="S7" s="117">
        <v>144.19999999999999</v>
      </c>
      <c r="T7" s="117">
        <v>155.24</v>
      </c>
      <c r="U7" s="117">
        <v>162.06</v>
      </c>
      <c r="V7" s="117">
        <v>144.33000000000001</v>
      </c>
      <c r="W7" s="117">
        <v>133.63999999999999</v>
      </c>
      <c r="X7" s="117">
        <v>128.29</v>
      </c>
      <c r="Y7" s="117">
        <v>122.98</v>
      </c>
      <c r="Z7" s="118"/>
      <c r="AA7" s="119">
        <f>IF(SUM(B7:Z7)&lt;&gt;0,AVERAGEIF(B7:Z7,"&lt;&gt;"""),"")</f>
        <v>64.160416666666663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9.1</v>
      </c>
      <c r="S23" s="133">
        <v>6.6</v>
      </c>
      <c r="T23" s="133">
        <v>7.3</v>
      </c>
      <c r="U23" s="133"/>
      <c r="V23" s="133"/>
      <c r="W23" s="133"/>
      <c r="X23" s="133"/>
      <c r="Y23" s="133"/>
      <c r="Z23" s="131"/>
      <c r="AA23" s="132">
        <f t="shared" si="2"/>
        <v>23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9.1</v>
      </c>
      <c r="S24" s="135">
        <f t="shared" si="3"/>
        <v>6.6</v>
      </c>
      <c r="T24" s="135">
        <f t="shared" si="3"/>
        <v>7.3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2023-02-25T14:15:38Z</dcterms:created>
  <dcterms:modified xsi:type="dcterms:W3CDTF">2023-02-25T14:15:39Z</dcterms:modified>
</cp:coreProperties>
</file>