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<sst xmlns="http://schemas.openxmlformats.org/spreadsheetml/2006/main" count="117" uniqueCount="53">
  <si>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24/02/2023 16:20:57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</si>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</sst>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8.6509999999999998</c:v>
                </c:pt>
                <c:pt idx="2">
                  <c:v>0.36699999999999999</c:v>
                </c:pt>
                <c:pt idx="18">
                  <c:v>9.3309999999999995</c:v>
                </c:pt>
                <c:pt idx="19">
                  <c:v>65</c:v>
                </c:pt>
                <c:pt idx="22">
                  <c:v>1E-3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1.1000000000000001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18.588000000000001</c:v>
                </c:pt>
                <c:pt idx="1">
                  <c:v>22.015999999999998</c:v>
                </c:pt>
                <c:pt idx="2">
                  <c:v>20.047000000000001</c:v>
                </c:pt>
                <c:pt idx="3">
                  <c:v>24.346</c:v>
                </c:pt>
                <c:pt idx="4">
                  <c:v>28.96</c:v>
                </c:pt>
                <c:pt idx="5">
                  <c:v>28.587000000000003</c:v>
                </c:pt>
                <c:pt idx="6">
                  <c:v>44.189</c:v>
                </c:pt>
                <c:pt idx="7">
                  <c:v>64.414000000000001</c:v>
                </c:pt>
                <c:pt idx="8">
                  <c:v>108.26899999999999</c:v>
                </c:pt>
                <c:pt idx="9">
                  <c:v>140.82</c:v>
                </c:pt>
                <c:pt idx="10">
                  <c:v>151.40099999999998</c:v>
                </c:pt>
                <c:pt idx="11">
                  <c:v>183.87700000000001</c:v>
                </c:pt>
                <c:pt idx="12">
                  <c:v>143.27699999999999</c:v>
                </c:pt>
                <c:pt idx="13">
                  <c:v>152.82999999999998</c:v>
                </c:pt>
                <c:pt idx="14">
                  <c:v>156.42800000000003</c:v>
                </c:pt>
                <c:pt idx="15">
                  <c:v>76.117999999999995</c:v>
                </c:pt>
                <c:pt idx="16">
                  <c:v>73.033999999999992</c:v>
                </c:pt>
                <c:pt idx="17">
                  <c:v>52.472000000000001</c:v>
                </c:pt>
                <c:pt idx="18">
                  <c:v>48.57800000000001</c:v>
                </c:pt>
                <c:pt idx="19">
                  <c:v>45.57</c:v>
                </c:pt>
                <c:pt idx="20">
                  <c:v>46.575000000000003</c:v>
                </c:pt>
                <c:pt idx="21">
                  <c:v>41.643999999999998</c:v>
                </c:pt>
                <c:pt idx="22">
                  <c:v>50.191999999999993</c:v>
                </c:pt>
                <c:pt idx="23">
                  <c:v>58.661000000000008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2333912"/>
        <c:axId val="462334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41.914000000000001</c:v>
                </c:pt>
                <c:pt idx="1">
                  <c:v>36.715000000000003</c:v>
                </c:pt>
                <c:pt idx="2">
                  <c:v>28.271999999999998</c:v>
                </c:pt>
                <c:pt idx="3">
                  <c:v>31.184999999999999</c:v>
                </c:pt>
                <c:pt idx="4">
                  <c:v>50.033000000000001</c:v>
                </c:pt>
                <c:pt idx="5">
                  <c:v>47.372</c:v>
                </c:pt>
                <c:pt idx="6">
                  <c:v>65.756</c:v>
                </c:pt>
                <c:pt idx="7">
                  <c:v>85.090000000000018</c:v>
                </c:pt>
                <c:pt idx="8">
                  <c:v>143.958</c:v>
                </c:pt>
                <c:pt idx="9">
                  <c:v>206.10800000000003</c:v>
                </c:pt>
                <c:pt idx="10">
                  <c:v>182.07900000000001</c:v>
                </c:pt>
                <c:pt idx="11">
                  <c:v>320.32899999999995</c:v>
                </c:pt>
                <c:pt idx="12">
                  <c:v>199.63400000000001</c:v>
                </c:pt>
                <c:pt idx="13">
                  <c:v>208.143</c:v>
                </c:pt>
                <c:pt idx="14">
                  <c:v>312.38499999999999</c:v>
                </c:pt>
                <c:pt idx="15">
                  <c:v>83.963999999999999</c:v>
                </c:pt>
                <c:pt idx="16">
                  <c:v>95.787999999999997</c:v>
                </c:pt>
                <c:pt idx="17">
                  <c:v>74.144999999999996</c:v>
                </c:pt>
                <c:pt idx="18">
                  <c:v>87.305999999999997</c:v>
                </c:pt>
                <c:pt idx="19">
                  <c:v>134.13300000000001</c:v>
                </c:pt>
                <c:pt idx="20">
                  <c:v>65.788000000000011</c:v>
                </c:pt>
                <c:pt idx="21">
                  <c:v>62.576000000000008</c:v>
                </c:pt>
                <c:pt idx="22">
                  <c:v>69.959000000000003</c:v>
                </c:pt>
                <c:pt idx="23">
                  <c:v>67.504999999999995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333912"/>
        <c:axId val="462334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164.02</c:v>
                </c:pt>
                <c:pt idx="1">
                  <c:v>176.26</c:v>
                </c:pt>
                <c:pt idx="2">
                  <c:v>176.68</c:v>
                </c:pt>
                <c:pt idx="3">
                  <c:v>121.8</c:v>
                </c:pt>
                <c:pt idx="4">
                  <c:v>115</c:v>
                </c:pt>
                <c:pt idx="5">
                  <c:v>145.4</c:v>
                </c:pt>
                <c:pt idx="6">
                  <c:v>151.58000000000001</c:v>
                </c:pt>
                <c:pt idx="7">
                  <c:v>146.65</c:v>
                </c:pt>
                <c:pt idx="8">
                  <c:v>153.97999999999999</c:v>
                </c:pt>
                <c:pt idx="9">
                  <c:v>141.79</c:v>
                </c:pt>
                <c:pt idx="10">
                  <c:v>88</c:v>
                </c:pt>
                <c:pt idx="11">
                  <c:v>88</c:v>
                </c:pt>
                <c:pt idx="12">
                  <c:v>98.77</c:v>
                </c:pt>
                <c:pt idx="13">
                  <c:v>97.5</c:v>
                </c:pt>
                <c:pt idx="14">
                  <c:v>121.48</c:v>
                </c:pt>
                <c:pt idx="15">
                  <c:v>88</c:v>
                </c:pt>
                <c:pt idx="16">
                  <c:v>145.69</c:v>
                </c:pt>
                <c:pt idx="17">
                  <c:v>150.66999999999999</c:v>
                </c:pt>
                <c:pt idx="18">
                  <c:v>180.73</c:v>
                </c:pt>
                <c:pt idx="19">
                  <c:v>225.99</c:v>
                </c:pt>
                <c:pt idx="20">
                  <c:v>147.26</c:v>
                </c:pt>
                <c:pt idx="21">
                  <c:v>151.72999999999999</c:v>
                </c:pt>
                <c:pt idx="22">
                  <c:v>149.84</c:v>
                </c:pt>
                <c:pt idx="23">
                  <c:v>147.30000000000001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335088"/>
        <c:axId val="462334696"/>
      </c:lineChart>
      <c:catAx>
        <c:axId val="462333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334304"/>
        <c:crosses val="autoZero"/>
        <c:auto val="1"/>
        <c:lblAlgn val="ctr"/>
        <c:lblOffset val="100"/>
        <c:noMultiLvlLbl val="0"/>
      </c:catAx>
      <c:valAx>
        <c:axId val="46233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333912"/>
        <c:crosses val="autoZero"/>
        <c:crossBetween val="between"/>
      </c:valAx>
      <c:valAx>
        <c:axId val="462334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335088"/>
        <c:crosses val="max"/>
        <c:crossBetween val="between"/>
      </c:valAx>
      <c:catAx>
        <c:axId val="462335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2334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41.914000000000001</v>
      </c>
      <c r="C4" s="18">
        <v>36.715000000000003</v>
      </c>
      <c r="D4" s="18">
        <v>28.271999999999998</v>
      </c>
      <c r="E4" s="18">
        <v>31.192</v>
      </c>
      <c r="F4" s="18">
        <v>50.034000000000006</v>
      </c>
      <c r="G4" s="18">
        <v>47.371999999999993</v>
      </c>
      <c r="H4" s="18">
        <v>65.755999999999986</v>
      </c>
      <c r="I4" s="18">
        <v>85.102999999999994</v>
      </c>
      <c r="J4" s="18">
        <v>143.917</v>
      </c>
      <c r="K4" s="18">
        <v>206.12199999999996</v>
      </c>
      <c r="L4" s="18">
        <v>182.07899999999998</v>
      </c>
      <c r="M4" s="18">
        <v>320.37</v>
      </c>
      <c r="N4" s="18">
        <v>199.64299999999997</v>
      </c>
      <c r="O4" s="18">
        <v>208.13400000000001</v>
      </c>
      <c r="P4" s="18">
        <v>312.36900000000003</v>
      </c>
      <c r="Q4" s="18">
        <v>83.963999999999999</v>
      </c>
      <c r="R4" s="18">
        <v>95.754999999999981</v>
      </c>
      <c r="S4" s="18">
        <v>74.094999999999999</v>
      </c>
      <c r="T4" s="18">
        <v>87.305999999999997</v>
      </c>
      <c r="U4" s="18">
        <v>134.13300000000001</v>
      </c>
      <c r="V4" s="18">
        <v>65.788000000000011</v>
      </c>
      <c r="W4" s="18">
        <v>62.578000000000003</v>
      </c>
      <c r="X4" s="18">
        <v>69.940999999999988</v>
      </c>
      <c r="Y4" s="18">
        <v>67.537999999999997</v>
      </c>
      <c r="Z4" s="19"/>
      <c r="AA4" s="20">
        <f>SUM(B4:Z4)</f>
        <v>2700.0899999999997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164.02</v>
      </c>
      <c r="C7" s="28">
        <v>176.26</v>
      </c>
      <c r="D7" s="28">
        <v>176.68</v>
      </c>
      <c r="E7" s="28">
        <v>121.8</v>
      </c>
      <c r="F7" s="28">
        <v>115</v>
      </c>
      <c r="G7" s="28">
        <v>145.4</v>
      </c>
      <c r="H7" s="28">
        <v>151.58000000000001</v>
      </c>
      <c r="I7" s="28">
        <v>146.65</v>
      </c>
      <c r="J7" s="28">
        <v>153.97999999999999</v>
      </c>
      <c r="K7" s="28">
        <v>141.79</v>
      </c>
      <c r="L7" s="28">
        <v>88</v>
      </c>
      <c r="M7" s="28">
        <v>88</v>
      </c>
      <c r="N7" s="28">
        <v>98.77</v>
      </c>
      <c r="O7" s="28">
        <v>97.5</v>
      </c>
      <c r="P7" s="28">
        <v>121.48</v>
      </c>
      <c r="Q7" s="28">
        <v>88</v>
      </c>
      <c r="R7" s="28">
        <v>145.69</v>
      </c>
      <c r="S7" s="28">
        <v>150.66999999999999</v>
      </c>
      <c r="T7" s="28">
        <v>180.73</v>
      </c>
      <c r="U7" s="28">
        <v>225.99</v>
      </c>
      <c r="V7" s="28">
        <v>147.26</v>
      </c>
      <c r="W7" s="28">
        <v>151.72999999999999</v>
      </c>
      <c r="X7" s="28">
        <v>149.84</v>
      </c>
      <c r="Y7" s="28">
        <v>147.30000000000001</v>
      </c>
      <c r="Z7" s="29"/>
      <c r="AA7" s="30">
        <f>IF(SUM(B7:Z7)&lt;&gt;0,AVERAGEIF(B7:Z7,"&lt;&gt;"""),"")</f>
        <v>140.58833333333334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8.6509999999999998</v>
      </c>
      <c r="C12" s="52"/>
      <c r="D12" s="52">
        <v>0.36699999999999999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9.3309999999999995</v>
      </c>
      <c r="U12" s="52">
        <v>65</v>
      </c>
      <c r="V12" s="52"/>
      <c r="W12" s="52"/>
      <c r="X12" s="52">
        <v>1E-3</v>
      </c>
      <c r="Y12" s="52">
        <v>1E-3</v>
      </c>
      <c r="Z12" s="53"/>
      <c r="AA12" s="54">
        <f t="shared" si="0"/>
        <v>83.351000000000013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18.588000000000001</v>
      </c>
      <c r="C14" s="57">
        <v>22.015999999999998</v>
      </c>
      <c r="D14" s="57">
        <v>20.047000000000001</v>
      </c>
      <c r="E14" s="57">
        <v>24.346</v>
      </c>
      <c r="F14" s="57">
        <v>28.96</v>
      </c>
      <c r="G14" s="57">
        <v>28.587000000000003</v>
      </c>
      <c r="H14" s="57">
        <v>44.189</v>
      </c>
      <c r="I14" s="57">
        <v>64.414000000000001</v>
      </c>
      <c r="J14" s="57">
        <v>108.26899999999999</v>
      </c>
      <c r="K14" s="57">
        <v>140.82</v>
      </c>
      <c r="L14" s="57">
        <v>151.40099999999998</v>
      </c>
      <c r="M14" s="57">
        <v>183.87700000000001</v>
      </c>
      <c r="N14" s="57">
        <v>143.27699999999999</v>
      </c>
      <c r="O14" s="57">
        <v>152.82999999999998</v>
      </c>
      <c r="P14" s="57">
        <v>156.42800000000003</v>
      </c>
      <c r="Q14" s="57">
        <v>76.117999999999995</v>
      </c>
      <c r="R14" s="57">
        <v>73.033999999999992</v>
      </c>
      <c r="S14" s="57">
        <v>52.472000000000001</v>
      </c>
      <c r="T14" s="57">
        <v>48.57800000000001</v>
      </c>
      <c r="U14" s="57">
        <v>45.57</v>
      </c>
      <c r="V14" s="57">
        <v>46.575000000000003</v>
      </c>
      <c r="W14" s="57">
        <v>41.643999999999998</v>
      </c>
      <c r="X14" s="57">
        <v>50.191999999999993</v>
      </c>
      <c r="Y14" s="57">
        <v>58.661000000000008</v>
      </c>
      <c r="Z14" s="58"/>
      <c r="AA14" s="59">
        <f t="shared" si="0"/>
        <v>1780.893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27.239000000000001</v>
      </c>
      <c r="C16" s="62">
        <f t="shared" ref="C16:Z16" si="1">IF(LEN(C$2)&gt;0,SUM(C10:C15),"")</f>
        <v>22.015999999999998</v>
      </c>
      <c r="D16" s="62">
        <f t="shared" si="1"/>
        <v>20.414000000000001</v>
      </c>
      <c r="E16" s="62">
        <f t="shared" si="1"/>
        <v>24.346</v>
      </c>
      <c r="F16" s="62">
        <f t="shared" si="1"/>
        <v>28.96</v>
      </c>
      <c r="G16" s="62">
        <f t="shared" si="1"/>
        <v>28.587000000000003</v>
      </c>
      <c r="H16" s="62">
        <f t="shared" si="1"/>
        <v>44.189</v>
      </c>
      <c r="I16" s="62">
        <f t="shared" si="1"/>
        <v>64.414000000000001</v>
      </c>
      <c r="J16" s="62">
        <f t="shared" si="1"/>
        <v>108.26899999999999</v>
      </c>
      <c r="K16" s="62">
        <f t="shared" si="1"/>
        <v>140.82</v>
      </c>
      <c r="L16" s="62">
        <f t="shared" si="1"/>
        <v>151.40099999999998</v>
      </c>
      <c r="M16" s="62">
        <f t="shared" si="1"/>
        <v>183.87700000000001</v>
      </c>
      <c r="N16" s="62">
        <f t="shared" si="1"/>
        <v>143.27699999999999</v>
      </c>
      <c r="O16" s="62">
        <f t="shared" si="1"/>
        <v>152.82999999999998</v>
      </c>
      <c r="P16" s="62">
        <f t="shared" si="1"/>
        <v>156.42800000000003</v>
      </c>
      <c r="Q16" s="62">
        <f t="shared" si="1"/>
        <v>76.117999999999995</v>
      </c>
      <c r="R16" s="62">
        <f t="shared" si="1"/>
        <v>73.033999999999992</v>
      </c>
      <c r="S16" s="62">
        <f t="shared" si="1"/>
        <v>52.472000000000001</v>
      </c>
      <c r="T16" s="62">
        <f t="shared" si="1"/>
        <v>57.909000000000006</v>
      </c>
      <c r="U16" s="62">
        <f t="shared" si="1"/>
        <v>110.57</v>
      </c>
      <c r="V16" s="62">
        <f t="shared" si="1"/>
        <v>46.575000000000003</v>
      </c>
      <c r="W16" s="62">
        <f t="shared" si="1"/>
        <v>41.643999999999998</v>
      </c>
      <c r="X16" s="62">
        <f t="shared" si="1"/>
        <v>50.192999999999991</v>
      </c>
      <c r="Y16" s="62">
        <f t="shared" si="1"/>
        <v>58.662000000000006</v>
      </c>
      <c r="Z16" s="63" t="str">
        <f t="shared" si="1"/>
        <v/>
      </c>
      <c r="AA16" s="64">
        <f>SUM(AA10:AA15)</f>
        <v>1864.2440000000001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94.317999999999998</v>
      </c>
      <c r="N19" s="72"/>
      <c r="O19" s="72"/>
      <c r="P19" s="72">
        <v>100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194.31799999999998</v>
      </c>
    </row>
    <row r="20" spans="1:27" ht="24.95" customHeight="1" x14ac:dyDescent="0.2">
      <c r="A20" s="75" t="s">
        <v>15</v>
      </c>
      <c r="B20" s="76">
        <v>9.4700000000000006</v>
      </c>
      <c r="C20" s="77">
        <v>9.4459999999999997</v>
      </c>
      <c r="D20" s="77">
        <v>4.47</v>
      </c>
      <c r="E20" s="77">
        <v>4.5169999999999995</v>
      </c>
      <c r="F20" s="77">
        <v>9.5500000000000007</v>
      </c>
      <c r="G20" s="77">
        <v>9.56</v>
      </c>
      <c r="H20" s="77">
        <v>9.661999999999999</v>
      </c>
      <c r="I20" s="77">
        <v>10.145</v>
      </c>
      <c r="J20" s="77">
        <v>24.887</v>
      </c>
      <c r="K20" s="77">
        <v>29.608999999999998</v>
      </c>
      <c r="L20" s="77">
        <v>0.12</v>
      </c>
      <c r="M20" s="77">
        <v>0.11</v>
      </c>
      <c r="N20" s="77">
        <v>18.137</v>
      </c>
      <c r="O20" s="77">
        <v>18.155000000000001</v>
      </c>
      <c r="P20" s="77">
        <v>16.484999999999999</v>
      </c>
      <c r="Q20" s="77">
        <v>0.1</v>
      </c>
      <c r="R20" s="77">
        <v>9.8170000000000002</v>
      </c>
      <c r="S20" s="77">
        <v>9.2409999999999997</v>
      </c>
      <c r="T20" s="77">
        <v>8.5609999999999999</v>
      </c>
      <c r="U20" s="77">
        <v>8.5590000000000011</v>
      </c>
      <c r="V20" s="77">
        <v>4.5860000000000003</v>
      </c>
      <c r="W20" s="77">
        <v>8.5839999999999996</v>
      </c>
      <c r="X20" s="77">
        <v>8.5659999999999989</v>
      </c>
      <c r="Y20" s="77">
        <v>0.06</v>
      </c>
      <c r="Z20" s="78"/>
      <c r="AA20" s="79">
        <f t="shared" si="2"/>
        <v>232.39700000000002</v>
      </c>
    </row>
    <row r="21" spans="1:27" ht="24.95" customHeight="1" x14ac:dyDescent="0.2">
      <c r="A21" s="75" t="s">
        <v>16</v>
      </c>
      <c r="B21" s="80">
        <v>5.2050000000000001</v>
      </c>
      <c r="C21" s="81">
        <v>5.2530000000000001</v>
      </c>
      <c r="D21" s="81">
        <v>3.3879999999999999</v>
      </c>
      <c r="E21" s="81">
        <v>1.2290000000000001</v>
      </c>
      <c r="F21" s="81">
        <v>11.524000000000001</v>
      </c>
      <c r="G21" s="81">
        <v>9.2249999999999996</v>
      </c>
      <c r="H21" s="81">
        <v>11.904999999999999</v>
      </c>
      <c r="I21" s="81">
        <v>10.544</v>
      </c>
      <c r="J21" s="81">
        <v>10.760999999999999</v>
      </c>
      <c r="K21" s="81">
        <v>35.693000000000005</v>
      </c>
      <c r="L21" s="81">
        <v>30.558</v>
      </c>
      <c r="M21" s="81">
        <v>42.064999999999998</v>
      </c>
      <c r="N21" s="81">
        <v>38.228999999999999</v>
      </c>
      <c r="O21" s="81">
        <v>37.149000000000001</v>
      </c>
      <c r="P21" s="81">
        <v>39.456000000000003</v>
      </c>
      <c r="Q21" s="81">
        <v>7.7460000000000004</v>
      </c>
      <c r="R21" s="81">
        <v>12.904</v>
      </c>
      <c r="S21" s="81">
        <v>12.382</v>
      </c>
      <c r="T21" s="81">
        <v>20.835999999999999</v>
      </c>
      <c r="U21" s="81">
        <v>15.004</v>
      </c>
      <c r="V21" s="81">
        <v>14.626999999999999</v>
      </c>
      <c r="W21" s="81">
        <v>12.350000000000001</v>
      </c>
      <c r="X21" s="81">
        <v>11.182</v>
      </c>
      <c r="Y21" s="81">
        <v>8.8160000000000007</v>
      </c>
      <c r="Z21" s="78"/>
      <c r="AA21" s="79">
        <f t="shared" si="2"/>
        <v>408.03100000000006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14.675000000000001</v>
      </c>
      <c r="C25" s="88">
        <f t="shared" ref="C25:Z25" si="3">IF(LEN(C$2)&gt;0,SUM(C19:C24),"")</f>
        <v>14.699</v>
      </c>
      <c r="D25" s="88">
        <f t="shared" si="3"/>
        <v>7.8579999999999997</v>
      </c>
      <c r="E25" s="88">
        <f t="shared" si="3"/>
        <v>5.7459999999999996</v>
      </c>
      <c r="F25" s="88">
        <f t="shared" si="3"/>
        <v>21.074000000000002</v>
      </c>
      <c r="G25" s="88">
        <f t="shared" si="3"/>
        <v>18.785</v>
      </c>
      <c r="H25" s="88">
        <f t="shared" si="3"/>
        <v>21.567</v>
      </c>
      <c r="I25" s="88">
        <f t="shared" si="3"/>
        <v>20.689</v>
      </c>
      <c r="J25" s="88">
        <f t="shared" si="3"/>
        <v>35.647999999999996</v>
      </c>
      <c r="K25" s="88">
        <f t="shared" si="3"/>
        <v>65.302000000000007</v>
      </c>
      <c r="L25" s="88">
        <f t="shared" si="3"/>
        <v>30.678000000000001</v>
      </c>
      <c r="M25" s="88">
        <f t="shared" si="3"/>
        <v>136.49299999999999</v>
      </c>
      <c r="N25" s="88">
        <f t="shared" si="3"/>
        <v>56.366</v>
      </c>
      <c r="O25" s="88">
        <f t="shared" si="3"/>
        <v>55.304000000000002</v>
      </c>
      <c r="P25" s="88">
        <f t="shared" si="3"/>
        <v>155.941</v>
      </c>
      <c r="Q25" s="88">
        <f t="shared" si="3"/>
        <v>7.8460000000000001</v>
      </c>
      <c r="R25" s="88">
        <f t="shared" si="3"/>
        <v>22.721</v>
      </c>
      <c r="S25" s="88">
        <f t="shared" si="3"/>
        <v>21.622999999999998</v>
      </c>
      <c r="T25" s="88">
        <f t="shared" si="3"/>
        <v>29.396999999999998</v>
      </c>
      <c r="U25" s="88">
        <f t="shared" si="3"/>
        <v>23.563000000000002</v>
      </c>
      <c r="V25" s="88">
        <f t="shared" si="3"/>
        <v>19.213000000000001</v>
      </c>
      <c r="W25" s="88">
        <f t="shared" si="3"/>
        <v>20.934000000000001</v>
      </c>
      <c r="X25" s="88">
        <f t="shared" si="3"/>
        <v>19.747999999999998</v>
      </c>
      <c r="Y25" s="88">
        <f t="shared" si="3"/>
        <v>8.8760000000000012</v>
      </c>
      <c r="Z25" s="89" t="str">
        <f t="shared" si="3"/>
        <v/>
      </c>
      <c r="AA25" s="90">
        <f>SUM(AA19:AA24)</f>
        <v>834.74600000000009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41.914000000000001</v>
      </c>
      <c r="C29" s="77">
        <v>36.715000000000003</v>
      </c>
      <c r="D29" s="77">
        <v>28.271999999999998</v>
      </c>
      <c r="E29" s="77">
        <v>30.091999999999999</v>
      </c>
      <c r="F29" s="77">
        <v>50.033999999999999</v>
      </c>
      <c r="G29" s="77">
        <v>47.372</v>
      </c>
      <c r="H29" s="77">
        <v>65.756</v>
      </c>
      <c r="I29" s="77">
        <v>85.102999999999994</v>
      </c>
      <c r="J29" s="77">
        <v>143.917</v>
      </c>
      <c r="K29" s="77">
        <v>206.12200000000001</v>
      </c>
      <c r="L29" s="77">
        <v>182.07900000000001</v>
      </c>
      <c r="M29" s="77">
        <v>320.37</v>
      </c>
      <c r="N29" s="77">
        <v>199.643</v>
      </c>
      <c r="O29" s="77">
        <v>208.13399999999999</v>
      </c>
      <c r="P29" s="77">
        <v>312.36900000000003</v>
      </c>
      <c r="Q29" s="77">
        <v>83.963999999999999</v>
      </c>
      <c r="R29" s="77">
        <v>95.754999999999995</v>
      </c>
      <c r="S29" s="77">
        <v>74.094999999999999</v>
      </c>
      <c r="T29" s="77">
        <v>87.305999999999997</v>
      </c>
      <c r="U29" s="77">
        <v>134.13300000000001</v>
      </c>
      <c r="V29" s="77">
        <v>65.787999999999997</v>
      </c>
      <c r="W29" s="77">
        <v>62.578000000000003</v>
      </c>
      <c r="X29" s="77">
        <v>69.941000000000003</v>
      </c>
      <c r="Y29" s="77">
        <v>67.537999999999997</v>
      </c>
      <c r="Z29" s="78"/>
      <c r="AA29" s="79">
        <f>SUM(B29:Z29)</f>
        <v>2698.99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41.914000000000001</v>
      </c>
      <c r="C31" s="62">
        <f t="shared" ref="C31:Z31" si="4">IF(LEN(C$2)&gt;0,SUM(C28:C30),"")</f>
        <v>36.715000000000003</v>
      </c>
      <c r="D31" s="62">
        <f t="shared" si="4"/>
        <v>28.271999999999998</v>
      </c>
      <c r="E31" s="62">
        <f t="shared" si="4"/>
        <v>30.091999999999999</v>
      </c>
      <c r="F31" s="62">
        <f t="shared" si="4"/>
        <v>50.033999999999999</v>
      </c>
      <c r="G31" s="62">
        <f t="shared" si="4"/>
        <v>47.372</v>
      </c>
      <c r="H31" s="62">
        <f t="shared" si="4"/>
        <v>65.756</v>
      </c>
      <c r="I31" s="62">
        <f t="shared" si="4"/>
        <v>85.102999999999994</v>
      </c>
      <c r="J31" s="62">
        <f t="shared" si="4"/>
        <v>143.917</v>
      </c>
      <c r="K31" s="62">
        <f t="shared" si="4"/>
        <v>206.12200000000001</v>
      </c>
      <c r="L31" s="62">
        <f t="shared" si="4"/>
        <v>182.07900000000001</v>
      </c>
      <c r="M31" s="62">
        <f t="shared" si="4"/>
        <v>320.37</v>
      </c>
      <c r="N31" s="62">
        <f t="shared" si="4"/>
        <v>199.643</v>
      </c>
      <c r="O31" s="62">
        <f t="shared" si="4"/>
        <v>208.13399999999999</v>
      </c>
      <c r="P31" s="62">
        <f t="shared" si="4"/>
        <v>312.36900000000003</v>
      </c>
      <c r="Q31" s="62">
        <f t="shared" si="4"/>
        <v>83.963999999999999</v>
      </c>
      <c r="R31" s="62">
        <f t="shared" si="4"/>
        <v>95.754999999999995</v>
      </c>
      <c r="S31" s="62">
        <f t="shared" si="4"/>
        <v>74.094999999999999</v>
      </c>
      <c r="T31" s="62">
        <f t="shared" si="4"/>
        <v>87.305999999999997</v>
      </c>
      <c r="U31" s="62">
        <f t="shared" si="4"/>
        <v>134.13300000000001</v>
      </c>
      <c r="V31" s="62">
        <f t="shared" si="4"/>
        <v>65.787999999999997</v>
      </c>
      <c r="W31" s="62">
        <f t="shared" si="4"/>
        <v>62.578000000000003</v>
      </c>
      <c r="X31" s="62">
        <f t="shared" si="4"/>
        <v>69.941000000000003</v>
      </c>
      <c r="Y31" s="62">
        <f t="shared" si="4"/>
        <v>67.537999999999997</v>
      </c>
      <c r="Z31" s="63" t="str">
        <f t="shared" si="4"/>
        <v/>
      </c>
      <c r="AA31" s="64">
        <f>SUM(AA28:AA30)</f>
        <v>2698.99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1.1000000000000001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1.1000000000000001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1.1000000000000001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1.1000000000000001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1.1000000000000001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1.1000000000000001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1.1000000000000001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1.1000000000000001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41.914000000000001</v>
      </c>
      <c r="C51" s="88">
        <f t="shared" si="10"/>
        <v>36.714999999999996</v>
      </c>
      <c r="D51" s="88">
        <f t="shared" si="10"/>
        <v>28.272000000000002</v>
      </c>
      <c r="E51" s="88">
        <f t="shared" si="10"/>
        <v>31.192</v>
      </c>
      <c r="F51" s="88">
        <f t="shared" si="10"/>
        <v>50.034000000000006</v>
      </c>
      <c r="G51" s="88">
        <f t="shared" si="10"/>
        <v>47.372</v>
      </c>
      <c r="H51" s="88">
        <f t="shared" si="10"/>
        <v>65.756</v>
      </c>
      <c r="I51" s="88">
        <f t="shared" si="10"/>
        <v>85.103000000000009</v>
      </c>
      <c r="J51" s="88">
        <f t="shared" si="10"/>
        <v>143.91699999999997</v>
      </c>
      <c r="K51" s="88">
        <f t="shared" si="10"/>
        <v>206.12200000000001</v>
      </c>
      <c r="L51" s="88">
        <f t="shared" si="10"/>
        <v>182.07899999999998</v>
      </c>
      <c r="M51" s="88">
        <f t="shared" si="10"/>
        <v>320.37</v>
      </c>
      <c r="N51" s="88">
        <f t="shared" si="10"/>
        <v>199.64299999999997</v>
      </c>
      <c r="O51" s="88">
        <f t="shared" si="10"/>
        <v>208.13399999999999</v>
      </c>
      <c r="P51" s="88">
        <f t="shared" si="10"/>
        <v>312.36900000000003</v>
      </c>
      <c r="Q51" s="88">
        <f t="shared" si="10"/>
        <v>83.963999999999999</v>
      </c>
      <c r="R51" s="88">
        <f t="shared" si="10"/>
        <v>95.754999999999995</v>
      </c>
      <c r="S51" s="88">
        <f t="shared" si="10"/>
        <v>74.094999999999999</v>
      </c>
      <c r="T51" s="88">
        <f t="shared" si="10"/>
        <v>87.306000000000012</v>
      </c>
      <c r="U51" s="88">
        <f t="shared" si="10"/>
        <v>134.13299999999998</v>
      </c>
      <c r="V51" s="88">
        <f t="shared" si="10"/>
        <v>65.788000000000011</v>
      </c>
      <c r="W51" s="88">
        <f t="shared" si="10"/>
        <v>62.578000000000003</v>
      </c>
      <c r="X51" s="88">
        <f t="shared" si="10"/>
        <v>69.940999999999988</v>
      </c>
      <c r="Y51" s="88">
        <f t="shared" si="10"/>
        <v>67.538000000000011</v>
      </c>
      <c r="Z51" s="89" t="str">
        <f t="shared" si="10"/>
        <v/>
      </c>
      <c r="AA51" s="104">
        <f>SUM(B51:Z51)</f>
        <v>2700.0899999999997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41.914000000000001</v>
      </c>
      <c r="C4" s="18">
        <v>36.715000000000003</v>
      </c>
      <c r="D4" s="18">
        <v>28.271999999999998</v>
      </c>
      <c r="E4" s="18">
        <v>31.184999999999999</v>
      </c>
      <c r="F4" s="18">
        <v>50.033000000000001</v>
      </c>
      <c r="G4" s="18">
        <v>47.372</v>
      </c>
      <c r="H4" s="18">
        <v>65.756</v>
      </c>
      <c r="I4" s="18">
        <v>85.090000000000018</v>
      </c>
      <c r="J4" s="18">
        <v>143.958</v>
      </c>
      <c r="K4" s="18">
        <v>206.10800000000003</v>
      </c>
      <c r="L4" s="18">
        <v>182.07900000000001</v>
      </c>
      <c r="M4" s="18">
        <v>320.32899999999995</v>
      </c>
      <c r="N4" s="18">
        <v>199.63400000000001</v>
      </c>
      <c r="O4" s="18">
        <v>208.143</v>
      </c>
      <c r="P4" s="18">
        <v>312.38499999999999</v>
      </c>
      <c r="Q4" s="18">
        <v>83.963999999999999</v>
      </c>
      <c r="R4" s="18">
        <v>95.787999999999997</v>
      </c>
      <c r="S4" s="18">
        <v>74.144999999999996</v>
      </c>
      <c r="T4" s="18">
        <v>87.305999999999997</v>
      </c>
      <c r="U4" s="18">
        <v>134.13300000000001</v>
      </c>
      <c r="V4" s="18">
        <v>65.788000000000011</v>
      </c>
      <c r="W4" s="18">
        <v>62.576000000000008</v>
      </c>
      <c r="X4" s="18">
        <v>69.959000000000003</v>
      </c>
      <c r="Y4" s="18">
        <v>67.504999999999995</v>
      </c>
      <c r="Z4" s="19"/>
      <c r="AA4" s="20">
        <f>SUM(B4:Z4)</f>
        <v>2700.1369999999997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164.02</v>
      </c>
      <c r="C7" s="28">
        <v>176.26</v>
      </c>
      <c r="D7" s="28">
        <v>176.68</v>
      </c>
      <c r="E7" s="28">
        <v>121.8</v>
      </c>
      <c r="F7" s="28">
        <v>115</v>
      </c>
      <c r="G7" s="28">
        <v>145.4</v>
      </c>
      <c r="H7" s="28">
        <v>151.58000000000001</v>
      </c>
      <c r="I7" s="28">
        <v>146.65</v>
      </c>
      <c r="J7" s="28">
        <v>153.97999999999999</v>
      </c>
      <c r="K7" s="28">
        <v>141.79</v>
      </c>
      <c r="L7" s="28">
        <v>88</v>
      </c>
      <c r="M7" s="28">
        <v>88</v>
      </c>
      <c r="N7" s="28">
        <v>98.77</v>
      </c>
      <c r="O7" s="28">
        <v>97.5</v>
      </c>
      <c r="P7" s="28">
        <v>121.48</v>
      </c>
      <c r="Q7" s="28">
        <v>88</v>
      </c>
      <c r="R7" s="28">
        <v>145.69</v>
      </c>
      <c r="S7" s="28">
        <v>150.66999999999999</v>
      </c>
      <c r="T7" s="28">
        <v>180.73</v>
      </c>
      <c r="U7" s="28">
        <v>225.99</v>
      </c>
      <c r="V7" s="28">
        <v>147.26</v>
      </c>
      <c r="W7" s="28">
        <v>151.72999999999999</v>
      </c>
      <c r="X7" s="28">
        <v>149.84</v>
      </c>
      <c r="Y7" s="28">
        <v>147.30000000000001</v>
      </c>
      <c r="Z7" s="29"/>
      <c r="AA7" s="30">
        <f>IF(SUM(B7:Z7)&lt;&gt;0,AVERAGEIF(B7:Z7,"&lt;&gt;"""),"")</f>
        <v>140.58833333333334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8.2349999999999994</v>
      </c>
      <c r="H12" s="52">
        <v>18.271999999999998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</v>
      </c>
      <c r="T12" s="52"/>
      <c r="U12" s="52"/>
      <c r="V12" s="52">
        <v>10</v>
      </c>
      <c r="W12" s="52">
        <v>10</v>
      </c>
      <c r="X12" s="52"/>
      <c r="Y12" s="52"/>
      <c r="Z12" s="53"/>
      <c r="AA12" s="54">
        <f t="shared" si="0"/>
        <v>56.506999999999998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8.2349999999999994</v>
      </c>
      <c r="H16" s="62">
        <f t="shared" si="1"/>
        <v>18.271999999999998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</v>
      </c>
      <c r="T16" s="62">
        <f t="shared" si="1"/>
        <v>0</v>
      </c>
      <c r="U16" s="62">
        <f t="shared" si="1"/>
        <v>0</v>
      </c>
      <c r="V16" s="62">
        <f t="shared" si="1"/>
        <v>10</v>
      </c>
      <c r="W16" s="62">
        <f t="shared" si="1"/>
        <v>10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56.506999999999998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11.907999999999999</v>
      </c>
      <c r="C20" s="77">
        <v>9.7160000000000011</v>
      </c>
      <c r="D20" s="77">
        <v>8.5630000000000006</v>
      </c>
      <c r="E20" s="77">
        <v>4.5520000000000005</v>
      </c>
      <c r="F20" s="77">
        <v>4.5449999999999999</v>
      </c>
      <c r="G20" s="77">
        <v>7.016</v>
      </c>
      <c r="H20" s="77">
        <v>14.446999999999999</v>
      </c>
      <c r="I20" s="77">
        <v>4.9930000000000003</v>
      </c>
      <c r="J20" s="77">
        <v>0.11700000000000001</v>
      </c>
      <c r="K20" s="77">
        <v>0.11799999999999999</v>
      </c>
      <c r="L20" s="77">
        <v>0.11899999999999999</v>
      </c>
      <c r="M20" s="77">
        <v>0.115</v>
      </c>
      <c r="N20" s="77">
        <v>0.14899999999999999</v>
      </c>
      <c r="O20" s="77">
        <v>0.14099999999999999</v>
      </c>
      <c r="P20" s="77">
        <v>0.13700000000000001</v>
      </c>
      <c r="Q20" s="77">
        <v>0.13600000000000001</v>
      </c>
      <c r="R20" s="77">
        <v>0.104</v>
      </c>
      <c r="S20" s="77">
        <v>0.108</v>
      </c>
      <c r="T20" s="77">
        <v>5.452</v>
      </c>
      <c r="U20" s="77">
        <v>0.108</v>
      </c>
      <c r="V20" s="77">
        <v>14.643000000000001</v>
      </c>
      <c r="W20" s="77">
        <v>6.0529999999999999</v>
      </c>
      <c r="X20" s="77">
        <v>1.1020000000000001</v>
      </c>
      <c r="Y20" s="77">
        <v>9.6000000000000002E-2</v>
      </c>
      <c r="Z20" s="78"/>
      <c r="AA20" s="79">
        <f t="shared" si="2"/>
        <v>94.438000000000002</v>
      </c>
    </row>
    <row r="21" spans="1:27" ht="24.95" customHeight="1" x14ac:dyDescent="0.2">
      <c r="A21" s="75" t="s">
        <v>16</v>
      </c>
      <c r="B21" s="80">
        <v>30.006000000000004</v>
      </c>
      <c r="C21" s="81">
        <v>26.998999999999995</v>
      </c>
      <c r="D21" s="81">
        <v>19.708999999999996</v>
      </c>
      <c r="E21" s="81">
        <v>26.633000000000003</v>
      </c>
      <c r="F21" s="81">
        <v>26.788</v>
      </c>
      <c r="G21" s="81">
        <v>32.120999999999995</v>
      </c>
      <c r="H21" s="81">
        <v>33.036999999999999</v>
      </c>
      <c r="I21" s="81">
        <v>28.297000000000001</v>
      </c>
      <c r="J21" s="81">
        <v>7.7409999999999997</v>
      </c>
      <c r="K21" s="81">
        <v>5.1899999999999995</v>
      </c>
      <c r="L21" s="81">
        <v>11.16</v>
      </c>
      <c r="M21" s="81">
        <v>4.2139999999999995</v>
      </c>
      <c r="N21" s="81">
        <v>11.585000000000001</v>
      </c>
      <c r="O21" s="81">
        <v>11.302</v>
      </c>
      <c r="P21" s="81">
        <v>6.2480000000000002</v>
      </c>
      <c r="Q21" s="81">
        <v>15.428000000000001</v>
      </c>
      <c r="R21" s="81">
        <v>7.3840000000000003</v>
      </c>
      <c r="S21" s="81">
        <v>13.937000000000001</v>
      </c>
      <c r="T21" s="81">
        <v>20.454000000000001</v>
      </c>
      <c r="U21" s="81">
        <v>4.5250000000000004</v>
      </c>
      <c r="V21" s="81">
        <v>41.144999999999996</v>
      </c>
      <c r="W21" s="81">
        <v>10.923</v>
      </c>
      <c r="X21" s="81">
        <v>10.256999999999998</v>
      </c>
      <c r="Y21" s="81">
        <v>10.409000000000001</v>
      </c>
      <c r="Z21" s="78"/>
      <c r="AA21" s="79">
        <f t="shared" si="2"/>
        <v>415.49200000000002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41.914000000000001</v>
      </c>
      <c r="C25" s="88">
        <f t="shared" si="3"/>
        <v>36.714999999999996</v>
      </c>
      <c r="D25" s="88">
        <f t="shared" si="3"/>
        <v>28.271999999999998</v>
      </c>
      <c r="E25" s="88">
        <f t="shared" si="3"/>
        <v>31.185000000000002</v>
      </c>
      <c r="F25" s="88">
        <f t="shared" si="3"/>
        <v>31.332999999999998</v>
      </c>
      <c r="G25" s="88">
        <f t="shared" si="3"/>
        <v>39.136999999999993</v>
      </c>
      <c r="H25" s="88">
        <f t="shared" si="3"/>
        <v>47.483999999999995</v>
      </c>
      <c r="I25" s="88">
        <f t="shared" si="3"/>
        <v>33.29</v>
      </c>
      <c r="J25" s="88">
        <f t="shared" si="3"/>
        <v>7.8579999999999997</v>
      </c>
      <c r="K25" s="88">
        <f t="shared" si="3"/>
        <v>5.3079999999999998</v>
      </c>
      <c r="L25" s="88">
        <f t="shared" si="3"/>
        <v>11.279</v>
      </c>
      <c r="M25" s="88">
        <f t="shared" si="3"/>
        <v>4.3289999999999997</v>
      </c>
      <c r="N25" s="88">
        <f t="shared" si="3"/>
        <v>11.734</v>
      </c>
      <c r="O25" s="88">
        <f t="shared" si="3"/>
        <v>11.443</v>
      </c>
      <c r="P25" s="88">
        <f t="shared" si="3"/>
        <v>6.3849999999999998</v>
      </c>
      <c r="Q25" s="88">
        <f t="shared" si="3"/>
        <v>15.564</v>
      </c>
      <c r="R25" s="88">
        <f t="shared" si="3"/>
        <v>7.4880000000000004</v>
      </c>
      <c r="S25" s="88">
        <f t="shared" si="3"/>
        <v>14.045000000000002</v>
      </c>
      <c r="T25" s="88">
        <f t="shared" si="3"/>
        <v>25.905999999999999</v>
      </c>
      <c r="U25" s="88">
        <f t="shared" si="3"/>
        <v>4.633</v>
      </c>
      <c r="V25" s="88">
        <f t="shared" si="3"/>
        <v>55.787999999999997</v>
      </c>
      <c r="W25" s="88">
        <f t="shared" si="3"/>
        <v>16.975999999999999</v>
      </c>
      <c r="X25" s="88">
        <f t="shared" si="3"/>
        <v>11.358999999999998</v>
      </c>
      <c r="Y25" s="88">
        <f t="shared" si="3"/>
        <v>10.505000000000001</v>
      </c>
      <c r="Z25" s="89">
        <f t="shared" si="3"/>
        <v>0</v>
      </c>
      <c r="AA25" s="90">
        <f t="shared" si="3"/>
        <v>509.93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41.914000000000001</v>
      </c>
      <c r="C29" s="77">
        <v>36.715000000000003</v>
      </c>
      <c r="D29" s="77">
        <v>28.271999999999998</v>
      </c>
      <c r="E29" s="77">
        <v>31.184999999999999</v>
      </c>
      <c r="F29" s="77">
        <v>31.332999999999998</v>
      </c>
      <c r="G29" s="77">
        <v>47.372</v>
      </c>
      <c r="H29" s="77">
        <v>65.756</v>
      </c>
      <c r="I29" s="77">
        <v>33.29</v>
      </c>
      <c r="J29" s="77">
        <v>7.8579999999999997</v>
      </c>
      <c r="K29" s="77">
        <v>5.3079999999999998</v>
      </c>
      <c r="L29" s="77">
        <v>11.279</v>
      </c>
      <c r="M29" s="77">
        <v>4.3289999999999997</v>
      </c>
      <c r="N29" s="77">
        <v>11.734</v>
      </c>
      <c r="O29" s="77">
        <v>11.443</v>
      </c>
      <c r="P29" s="77">
        <v>6.3849999999999998</v>
      </c>
      <c r="Q29" s="77">
        <v>15.564</v>
      </c>
      <c r="R29" s="77">
        <v>7.4880000000000004</v>
      </c>
      <c r="S29" s="77">
        <v>24.045000000000002</v>
      </c>
      <c r="T29" s="77">
        <v>25.905999999999999</v>
      </c>
      <c r="U29" s="77">
        <v>4.633</v>
      </c>
      <c r="V29" s="77">
        <v>65.787999999999997</v>
      </c>
      <c r="W29" s="77">
        <v>26.975999999999999</v>
      </c>
      <c r="X29" s="77">
        <v>11.359</v>
      </c>
      <c r="Y29" s="77">
        <v>10.505000000000001</v>
      </c>
      <c r="Z29" s="78"/>
      <c r="AA29" s="79">
        <f>SUM(B29:Z29)</f>
        <v>566.43700000000001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41.914000000000001</v>
      </c>
      <c r="C31" s="62">
        <f t="shared" si="4"/>
        <v>36.715000000000003</v>
      </c>
      <c r="D31" s="62">
        <f t="shared" si="4"/>
        <v>28.271999999999998</v>
      </c>
      <c r="E31" s="62">
        <f t="shared" si="4"/>
        <v>31.184999999999999</v>
      </c>
      <c r="F31" s="62">
        <f t="shared" si="4"/>
        <v>31.332999999999998</v>
      </c>
      <c r="G31" s="62">
        <f t="shared" si="4"/>
        <v>47.372</v>
      </c>
      <c r="H31" s="62">
        <f t="shared" si="4"/>
        <v>65.756</v>
      </c>
      <c r="I31" s="62">
        <f t="shared" si="4"/>
        <v>33.29</v>
      </c>
      <c r="J31" s="62">
        <f t="shared" si="4"/>
        <v>7.8579999999999997</v>
      </c>
      <c r="K31" s="62">
        <f t="shared" si="4"/>
        <v>5.3079999999999998</v>
      </c>
      <c r="L31" s="62">
        <f t="shared" si="4"/>
        <v>11.279</v>
      </c>
      <c r="M31" s="62">
        <f t="shared" si="4"/>
        <v>4.3289999999999997</v>
      </c>
      <c r="N31" s="62">
        <f t="shared" si="4"/>
        <v>11.734</v>
      </c>
      <c r="O31" s="62">
        <f t="shared" si="4"/>
        <v>11.443</v>
      </c>
      <c r="P31" s="62">
        <f t="shared" si="4"/>
        <v>6.3849999999999998</v>
      </c>
      <c r="Q31" s="62">
        <f t="shared" si="4"/>
        <v>15.564</v>
      </c>
      <c r="R31" s="62">
        <f t="shared" si="4"/>
        <v>7.4880000000000004</v>
      </c>
      <c r="S31" s="62">
        <f t="shared" si="4"/>
        <v>24.045000000000002</v>
      </c>
      <c r="T31" s="62">
        <f t="shared" si="4"/>
        <v>25.905999999999999</v>
      </c>
      <c r="U31" s="62">
        <f t="shared" si="4"/>
        <v>4.633</v>
      </c>
      <c r="V31" s="62">
        <f t="shared" si="4"/>
        <v>65.787999999999997</v>
      </c>
      <c r="W31" s="62">
        <f t="shared" si="4"/>
        <v>26.975999999999999</v>
      </c>
      <c r="X31" s="62">
        <f t="shared" si="4"/>
        <v>11.359</v>
      </c>
      <c r="Y31" s="62">
        <f t="shared" si="4"/>
        <v>10.505000000000001</v>
      </c>
      <c r="Z31" s="63">
        <f t="shared" si="4"/>
        <v>0</v>
      </c>
      <c r="AA31" s="64">
        <f t="shared" si="4"/>
        <v>566.43700000000001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18.7</v>
      </c>
      <c r="G38" s="99"/>
      <c r="H38" s="99"/>
      <c r="I38" s="99">
        <v>51.8</v>
      </c>
      <c r="J38" s="99">
        <v>136.1</v>
      </c>
      <c r="K38" s="99">
        <v>200.8</v>
      </c>
      <c r="L38" s="99">
        <v>170.8</v>
      </c>
      <c r="M38" s="99">
        <v>316</v>
      </c>
      <c r="N38" s="99">
        <v>187.9</v>
      </c>
      <c r="O38" s="99">
        <v>196.7</v>
      </c>
      <c r="P38" s="99">
        <v>306</v>
      </c>
      <c r="Q38" s="99">
        <v>68.400000000000006</v>
      </c>
      <c r="R38" s="99">
        <v>88.3</v>
      </c>
      <c r="S38" s="99">
        <v>50.1</v>
      </c>
      <c r="T38" s="99">
        <v>61.4</v>
      </c>
      <c r="U38" s="99">
        <v>129.5</v>
      </c>
      <c r="V38" s="99"/>
      <c r="W38" s="99">
        <v>35.6</v>
      </c>
      <c r="X38" s="99">
        <v>58.6</v>
      </c>
      <c r="Y38" s="99">
        <v>57</v>
      </c>
      <c r="Z38" s="100"/>
      <c r="AA38" s="79">
        <f t="shared" si="5"/>
        <v>2133.7000000000003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18.7</v>
      </c>
      <c r="G39" s="88">
        <f t="shared" si="6"/>
        <v>0</v>
      </c>
      <c r="H39" s="88">
        <f t="shared" si="6"/>
        <v>0</v>
      </c>
      <c r="I39" s="88">
        <f t="shared" si="6"/>
        <v>51.8</v>
      </c>
      <c r="J39" s="88">
        <f t="shared" si="6"/>
        <v>136.1</v>
      </c>
      <c r="K39" s="88">
        <f t="shared" si="6"/>
        <v>200.8</v>
      </c>
      <c r="L39" s="88">
        <f t="shared" si="6"/>
        <v>170.8</v>
      </c>
      <c r="M39" s="88">
        <f t="shared" si="6"/>
        <v>316</v>
      </c>
      <c r="N39" s="88">
        <f t="shared" si="6"/>
        <v>187.9</v>
      </c>
      <c r="O39" s="88">
        <f t="shared" si="6"/>
        <v>196.7</v>
      </c>
      <c r="P39" s="88">
        <f t="shared" si="6"/>
        <v>306</v>
      </c>
      <c r="Q39" s="88">
        <f t="shared" si="6"/>
        <v>68.400000000000006</v>
      </c>
      <c r="R39" s="88">
        <f t="shared" si="6"/>
        <v>88.3</v>
      </c>
      <c r="S39" s="88">
        <f t="shared" si="6"/>
        <v>50.1</v>
      </c>
      <c r="T39" s="88">
        <f t="shared" si="6"/>
        <v>61.4</v>
      </c>
      <c r="U39" s="88">
        <f t="shared" si="6"/>
        <v>129.5</v>
      </c>
      <c r="V39" s="88">
        <f t="shared" si="6"/>
        <v>0</v>
      </c>
      <c r="W39" s="88">
        <f t="shared" si="6"/>
        <v>35.6</v>
      </c>
      <c r="X39" s="88">
        <f t="shared" si="6"/>
        <v>58.6</v>
      </c>
      <c r="Y39" s="88">
        <f t="shared" si="6"/>
        <v>57</v>
      </c>
      <c r="Z39" s="89">
        <f t="shared" si="6"/>
        <v>0</v>
      </c>
      <c r="AA39" s="90">
        <f t="shared" si="5"/>
        <v>2133.7000000000003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18.7</v>
      </c>
      <c r="G46" s="99"/>
      <c r="H46" s="99"/>
      <c r="I46" s="99">
        <v>51.8</v>
      </c>
      <c r="J46" s="99">
        <v>136.1</v>
      </c>
      <c r="K46" s="99">
        <v>200.8</v>
      </c>
      <c r="L46" s="99">
        <v>170.8</v>
      </c>
      <c r="M46" s="99">
        <v>316</v>
      </c>
      <c r="N46" s="99">
        <v>187.9</v>
      </c>
      <c r="O46" s="99">
        <v>196.7</v>
      </c>
      <c r="P46" s="99">
        <v>306</v>
      </c>
      <c r="Q46" s="99">
        <v>68.400000000000006</v>
      </c>
      <c r="R46" s="99">
        <v>88.3</v>
      </c>
      <c r="S46" s="99">
        <v>50.1</v>
      </c>
      <c r="T46" s="99">
        <v>61.4</v>
      </c>
      <c r="U46" s="99">
        <v>129.5</v>
      </c>
      <c r="V46" s="99"/>
      <c r="W46" s="99">
        <v>35.6</v>
      </c>
      <c r="X46" s="99">
        <v>58.6</v>
      </c>
      <c r="Y46" s="99">
        <v>57</v>
      </c>
      <c r="Z46" s="100"/>
      <c r="AA46" s="79">
        <f t="shared" si="7"/>
        <v>2133.7000000000003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18.7</v>
      </c>
      <c r="G48" s="88">
        <f t="shared" si="8"/>
        <v>0</v>
      </c>
      <c r="H48" s="88">
        <f t="shared" si="8"/>
        <v>0</v>
      </c>
      <c r="I48" s="88">
        <f t="shared" si="8"/>
        <v>51.8</v>
      </c>
      <c r="J48" s="88">
        <f t="shared" si="8"/>
        <v>136.1</v>
      </c>
      <c r="K48" s="88">
        <f t="shared" si="8"/>
        <v>200.8</v>
      </c>
      <c r="L48" s="88">
        <f t="shared" si="8"/>
        <v>170.8</v>
      </c>
      <c r="M48" s="88">
        <f t="shared" si="8"/>
        <v>316</v>
      </c>
      <c r="N48" s="88">
        <f t="shared" si="8"/>
        <v>187.9</v>
      </c>
      <c r="O48" s="88">
        <f t="shared" si="8"/>
        <v>196.7</v>
      </c>
      <c r="P48" s="88">
        <f t="shared" si="8"/>
        <v>306</v>
      </c>
      <c r="Q48" s="88">
        <f t="shared" si="8"/>
        <v>68.400000000000006</v>
      </c>
      <c r="R48" s="88">
        <f t="shared" si="8"/>
        <v>88.3</v>
      </c>
      <c r="S48" s="88">
        <f t="shared" si="8"/>
        <v>50.1</v>
      </c>
      <c r="T48" s="88">
        <f t="shared" si="8"/>
        <v>61.4</v>
      </c>
      <c r="U48" s="88">
        <f t="shared" si="8"/>
        <v>129.5</v>
      </c>
      <c r="V48" s="88">
        <f t="shared" si="8"/>
        <v>0</v>
      </c>
      <c r="W48" s="88">
        <f t="shared" si="8"/>
        <v>35.6</v>
      </c>
      <c r="X48" s="88">
        <f t="shared" si="8"/>
        <v>58.6</v>
      </c>
      <c r="Y48" s="88">
        <f t="shared" si="8"/>
        <v>57</v>
      </c>
      <c r="Z48" s="89">
        <f t="shared" si="8"/>
        <v>0</v>
      </c>
      <c r="AA48" s="90">
        <f t="shared" si="7"/>
        <v>2133.7000000000003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41.914000000000001</v>
      </c>
      <c r="C51" s="88">
        <f t="shared" si="10"/>
        <v>36.714999999999996</v>
      </c>
      <c r="D51" s="88">
        <f t="shared" si="10"/>
        <v>28.271999999999998</v>
      </c>
      <c r="E51" s="88">
        <f t="shared" si="10"/>
        <v>31.185000000000002</v>
      </c>
      <c r="F51" s="88">
        <f t="shared" si="10"/>
        <v>50.033000000000001</v>
      </c>
      <c r="G51" s="88">
        <f t="shared" si="10"/>
        <v>47.371999999999993</v>
      </c>
      <c r="H51" s="88">
        <f t="shared" si="10"/>
        <v>65.756</v>
      </c>
      <c r="I51" s="88">
        <f t="shared" si="10"/>
        <v>85.09</v>
      </c>
      <c r="J51" s="88">
        <f t="shared" si="10"/>
        <v>143.958</v>
      </c>
      <c r="K51" s="88">
        <f t="shared" si="10"/>
        <v>206.108</v>
      </c>
      <c r="L51" s="88">
        <f t="shared" si="10"/>
        <v>182.07900000000001</v>
      </c>
      <c r="M51" s="88">
        <f t="shared" si="10"/>
        <v>320.32900000000001</v>
      </c>
      <c r="N51" s="88">
        <f t="shared" si="10"/>
        <v>199.63400000000001</v>
      </c>
      <c r="O51" s="88">
        <f t="shared" si="10"/>
        <v>208.143</v>
      </c>
      <c r="P51" s="88">
        <f t="shared" si="10"/>
        <v>312.38499999999999</v>
      </c>
      <c r="Q51" s="88">
        <f t="shared" si="10"/>
        <v>83.963999999999999</v>
      </c>
      <c r="R51" s="88">
        <f t="shared" si="10"/>
        <v>95.787999999999997</v>
      </c>
      <c r="S51" s="88">
        <f t="shared" si="10"/>
        <v>74.14500000000001</v>
      </c>
      <c r="T51" s="88">
        <f t="shared" si="10"/>
        <v>87.305999999999997</v>
      </c>
      <c r="U51" s="88">
        <f t="shared" si="10"/>
        <v>134.13300000000001</v>
      </c>
      <c r="V51" s="88">
        <f t="shared" si="10"/>
        <v>65.787999999999997</v>
      </c>
      <c r="W51" s="88">
        <f t="shared" si="10"/>
        <v>62.576000000000001</v>
      </c>
      <c r="X51" s="88">
        <f t="shared" si="10"/>
        <v>69.959000000000003</v>
      </c>
      <c r="Y51" s="88">
        <f t="shared" si="10"/>
        <v>67.504999999999995</v>
      </c>
      <c r="Z51" s="89">
        <f t="shared" si="10"/>
        <v>0</v>
      </c>
      <c r="AA51" s="104">
        <f>SUM(B51:Z51)</f>
        <v>2700.1369999999997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-1.1000000000000001</v>
      </c>
      <c r="F4" s="18">
        <v>18.7</v>
      </c>
      <c r="G4" s="18"/>
      <c r="H4" s="18"/>
      <c r="I4" s="18">
        <v>51.8</v>
      </c>
      <c r="J4" s="18">
        <v>136.1</v>
      </c>
      <c r="K4" s="18">
        <v>200.8</v>
      </c>
      <c r="L4" s="18">
        <v>170.8</v>
      </c>
      <c r="M4" s="18">
        <v>316</v>
      </c>
      <c r="N4" s="18">
        <v>187.9</v>
      </c>
      <c r="O4" s="18">
        <v>196.7</v>
      </c>
      <c r="P4" s="18">
        <v>306</v>
      </c>
      <c r="Q4" s="18">
        <v>68.400000000000006</v>
      </c>
      <c r="R4" s="18">
        <v>88.3</v>
      </c>
      <c r="S4" s="18">
        <v>50.1</v>
      </c>
      <c r="T4" s="18">
        <v>61.4</v>
      </c>
      <c r="U4" s="18">
        <v>129.5</v>
      </c>
      <c r="V4" s="18"/>
      <c r="W4" s="18">
        <v>35.6</v>
      </c>
      <c r="X4" s="18">
        <v>58.6</v>
      </c>
      <c r="Y4" s="18">
        <v>57</v>
      </c>
      <c r="Z4" s="19"/>
      <c r="AA4" s="111">
        <f>SUM(B4:Z4)</f>
        <v>2132.6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164.02</v>
      </c>
      <c r="C7" s="117">
        <v>176.26</v>
      </c>
      <c r="D7" s="117">
        <v>176.68</v>
      </c>
      <c r="E7" s="117">
        <v>121.8</v>
      </c>
      <c r="F7" s="117">
        <v>115</v>
      </c>
      <c r="G7" s="117">
        <v>145.4</v>
      </c>
      <c r="H7" s="117">
        <v>151.58000000000001</v>
      </c>
      <c r="I7" s="117">
        <v>146.65</v>
      </c>
      <c r="J7" s="117">
        <v>153.97999999999999</v>
      </c>
      <c r="K7" s="117">
        <v>141.79</v>
      </c>
      <c r="L7" s="117">
        <v>88</v>
      </c>
      <c r="M7" s="117">
        <v>88</v>
      </c>
      <c r="N7" s="117">
        <v>98.77</v>
      </c>
      <c r="O7" s="117">
        <v>97.5</v>
      </c>
      <c r="P7" s="117">
        <v>121.48</v>
      </c>
      <c r="Q7" s="117">
        <v>88</v>
      </c>
      <c r="R7" s="117">
        <v>145.69</v>
      </c>
      <c r="S7" s="117">
        <v>150.66999999999999</v>
      </c>
      <c r="T7" s="117">
        <v>180.73</v>
      </c>
      <c r="U7" s="117">
        <v>225.99</v>
      </c>
      <c r="V7" s="117">
        <v>147.26</v>
      </c>
      <c r="W7" s="117">
        <v>151.72999999999999</v>
      </c>
      <c r="X7" s="117">
        <v>149.84</v>
      </c>
      <c r="Y7" s="117">
        <v>147.30000000000001</v>
      </c>
      <c r="Z7" s="118"/>
      <c r="AA7" s="119">
        <f>IF(SUM(B7:Z7)&lt;&gt;0,AVERAGEIF(B7:Z7,"&lt;&gt;"""),"")</f>
        <v>140.58833333333334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1.1000000000000001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1.1000000000000001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1.1000000000000001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1.1000000000000001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18.7</v>
      </c>
      <c r="G23" s="133"/>
      <c r="H23" s="133"/>
      <c r="I23" s="133">
        <v>51.8</v>
      </c>
      <c r="J23" s="133">
        <v>136.1</v>
      </c>
      <c r="K23" s="133">
        <v>200.8</v>
      </c>
      <c r="L23" s="133">
        <v>170.8</v>
      </c>
      <c r="M23" s="133">
        <v>316</v>
      </c>
      <c r="N23" s="133">
        <v>187.9</v>
      </c>
      <c r="O23" s="133">
        <v>196.7</v>
      </c>
      <c r="P23" s="133">
        <v>306</v>
      </c>
      <c r="Q23" s="133">
        <v>68.400000000000006</v>
      </c>
      <c r="R23" s="133">
        <v>88.3</v>
      </c>
      <c r="S23" s="133">
        <v>50.1</v>
      </c>
      <c r="T23" s="133">
        <v>61.4</v>
      </c>
      <c r="U23" s="133">
        <v>129.5</v>
      </c>
      <c r="V23" s="133"/>
      <c r="W23" s="133">
        <v>35.6</v>
      </c>
      <c r="X23" s="133">
        <v>58.6</v>
      </c>
      <c r="Y23" s="133">
        <v>57</v>
      </c>
      <c r="Z23" s="131"/>
      <c r="AA23" s="132">
        <f t="shared" si="2"/>
        <v>2133.7000000000003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18.7</v>
      </c>
      <c r="G24" s="135">
        <f t="shared" si="3"/>
        <v>0</v>
      </c>
      <c r="H24" s="135">
        <f t="shared" si="3"/>
        <v>0</v>
      </c>
      <c r="I24" s="135">
        <f t="shared" si="3"/>
        <v>51.8</v>
      </c>
      <c r="J24" s="135">
        <f t="shared" si="3"/>
        <v>136.1</v>
      </c>
      <c r="K24" s="135">
        <f t="shared" si="3"/>
        <v>200.8</v>
      </c>
      <c r="L24" s="135">
        <f t="shared" si="3"/>
        <v>170.8</v>
      </c>
      <c r="M24" s="135">
        <f t="shared" si="3"/>
        <v>316</v>
      </c>
      <c r="N24" s="135">
        <f t="shared" si="3"/>
        <v>187.9</v>
      </c>
      <c r="O24" s="135">
        <f t="shared" si="3"/>
        <v>196.7</v>
      </c>
      <c r="P24" s="135">
        <f t="shared" si="3"/>
        <v>306</v>
      </c>
      <c r="Q24" s="135">
        <f t="shared" si="3"/>
        <v>68.400000000000006</v>
      </c>
      <c r="R24" s="135">
        <f t="shared" si="3"/>
        <v>88.3</v>
      </c>
      <c r="S24" s="135">
        <f t="shared" si="3"/>
        <v>50.1</v>
      </c>
      <c r="T24" s="135">
        <f t="shared" si="3"/>
        <v>61.4</v>
      </c>
      <c r="U24" s="135">
        <f t="shared" si="3"/>
        <v>129.5</v>
      </c>
      <c r="V24" s="135">
        <f t="shared" si="3"/>
        <v>0</v>
      </c>
      <c r="W24" s="135">
        <f t="shared" si="3"/>
        <v>35.6</v>
      </c>
      <c r="X24" s="135">
        <f t="shared" si="3"/>
        <v>58.6</v>
      </c>
      <c r="Y24" s="135">
        <f t="shared" si="3"/>
        <v>57</v>
      </c>
      <c r="Z24" s="136" t="str">
        <f t="shared" si="3"/>
        <v/>
      </c>
      <c r="AA24" s="90">
        <f t="shared" si="2"/>
        <v>2133.7000000000003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2023-02-24T14:20:57Z</dcterms:created>
  <dcterms:modified xsi:type="dcterms:W3CDTF">2023-02-24T14:20:58Z</dcterms:modified>
</cp:coreProperties>
</file>