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<sst xmlns="http://schemas.openxmlformats.org/spreadsheetml/2006/main" count="117" uniqueCount="53">
  <si>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23/02/2023 16:26:22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</si>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</sst>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4">
                  <c:v>3.0760000000000001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33.814</c:v>
                </c:pt>
                <c:pt idx="6">
                  <c:v>27.536000000000001</c:v>
                </c:pt>
                <c:pt idx="7">
                  <c:v>166</c:v>
                </c:pt>
                <c:pt idx="8">
                  <c:v>85.606999999999999</c:v>
                </c:pt>
                <c:pt idx="9">
                  <c:v>42.027999999999999</c:v>
                </c:pt>
                <c:pt idx="18">
                  <c:v>86.85</c:v>
                </c:pt>
                <c:pt idx="19">
                  <c:v>89.072000000000003</c:v>
                </c:pt>
                <c:pt idx="20">
                  <c:v>48.332999999999998</c:v>
                </c:pt>
                <c:pt idx="21">
                  <c:v>87.611999999999995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43.3</c:v>
                </c:pt>
                <c:pt idx="2">
                  <c:v>43</c:v>
                </c:pt>
                <c:pt idx="3">
                  <c:v>2.4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46</c:v>
                </c:pt>
                <c:pt idx="17">
                  <c:v>6.2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8.9049999999999994</c:v>
                </c:pt>
                <c:pt idx="1">
                  <c:v>7.0759999999999996</c:v>
                </c:pt>
                <c:pt idx="2">
                  <c:v>6.2049999999999992</c:v>
                </c:pt>
                <c:pt idx="3">
                  <c:v>7.2189999999999994</c:v>
                </c:pt>
                <c:pt idx="4">
                  <c:v>7.1550000000000002</c:v>
                </c:pt>
                <c:pt idx="5">
                  <c:v>6.8509999999999991</c:v>
                </c:pt>
                <c:pt idx="6">
                  <c:v>5.641</c:v>
                </c:pt>
                <c:pt idx="7">
                  <c:v>6.0490000000000004</c:v>
                </c:pt>
                <c:pt idx="8">
                  <c:v>7.75</c:v>
                </c:pt>
                <c:pt idx="9">
                  <c:v>12.641</c:v>
                </c:pt>
                <c:pt idx="10">
                  <c:v>16.879000000000001</c:v>
                </c:pt>
                <c:pt idx="11">
                  <c:v>19.603999999999999</c:v>
                </c:pt>
                <c:pt idx="12">
                  <c:v>12.576000000000001</c:v>
                </c:pt>
                <c:pt idx="13">
                  <c:v>9.4149999999999991</c:v>
                </c:pt>
                <c:pt idx="14">
                  <c:v>7.2240000000000002</c:v>
                </c:pt>
                <c:pt idx="15">
                  <c:v>18.835000000000001</c:v>
                </c:pt>
                <c:pt idx="16">
                  <c:v>21.556000000000001</c:v>
                </c:pt>
                <c:pt idx="17">
                  <c:v>16.631999999999998</c:v>
                </c:pt>
                <c:pt idx="18">
                  <c:v>7.7480000000000002</c:v>
                </c:pt>
                <c:pt idx="19">
                  <c:v>2.9209999999999998</c:v>
                </c:pt>
                <c:pt idx="20">
                  <c:v>5.2480000000000002</c:v>
                </c:pt>
                <c:pt idx="21">
                  <c:v>9.3369999999999997</c:v>
                </c:pt>
                <c:pt idx="22">
                  <c:v>13.15</c:v>
                </c:pt>
                <c:pt idx="23">
                  <c:v>14.238999999999999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4667608"/>
        <c:axId val="4736223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18.084</c:v>
                </c:pt>
                <c:pt idx="1">
                  <c:v>50.889000000000003</c:v>
                </c:pt>
                <c:pt idx="2">
                  <c:v>49.541000000000004</c:v>
                </c:pt>
                <c:pt idx="3">
                  <c:v>18.194999999999997</c:v>
                </c:pt>
                <c:pt idx="4">
                  <c:v>12.875</c:v>
                </c:pt>
                <c:pt idx="5">
                  <c:v>42.019000000000005</c:v>
                </c:pt>
                <c:pt idx="6">
                  <c:v>40.037999999999997</c:v>
                </c:pt>
                <c:pt idx="7">
                  <c:v>183.41900000000001</c:v>
                </c:pt>
                <c:pt idx="8">
                  <c:v>105.09200000000001</c:v>
                </c:pt>
                <c:pt idx="9">
                  <c:v>79.334000000000003</c:v>
                </c:pt>
                <c:pt idx="10">
                  <c:v>48.041999999999994</c:v>
                </c:pt>
                <c:pt idx="11">
                  <c:v>57.116</c:v>
                </c:pt>
                <c:pt idx="12">
                  <c:v>51.314999999999998</c:v>
                </c:pt>
                <c:pt idx="13">
                  <c:v>46.238</c:v>
                </c:pt>
                <c:pt idx="14">
                  <c:v>45.886000000000003</c:v>
                </c:pt>
                <c:pt idx="15">
                  <c:v>50.207000000000001</c:v>
                </c:pt>
                <c:pt idx="16">
                  <c:v>77.11999999999999</c:v>
                </c:pt>
                <c:pt idx="17">
                  <c:v>31.686999999999998</c:v>
                </c:pt>
                <c:pt idx="18">
                  <c:v>103.435</c:v>
                </c:pt>
                <c:pt idx="19">
                  <c:v>111.79899999999999</c:v>
                </c:pt>
                <c:pt idx="20">
                  <c:v>68.533000000000001</c:v>
                </c:pt>
                <c:pt idx="21">
                  <c:v>116.485</c:v>
                </c:pt>
                <c:pt idx="22">
                  <c:v>39.405000000000008</c:v>
                </c:pt>
                <c:pt idx="23">
                  <c:v>33.406999999999996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667608"/>
        <c:axId val="4736223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148.16999999999999</c:v>
                </c:pt>
                <c:pt idx="1">
                  <c:v>136.75</c:v>
                </c:pt>
                <c:pt idx="2">
                  <c:v>126.56</c:v>
                </c:pt>
                <c:pt idx="3">
                  <c:v>135</c:v>
                </c:pt>
                <c:pt idx="4">
                  <c:v>158.32</c:v>
                </c:pt>
                <c:pt idx="5">
                  <c:v>183.48</c:v>
                </c:pt>
                <c:pt idx="6">
                  <c:v>175.59</c:v>
                </c:pt>
                <c:pt idx="7">
                  <c:v>214</c:v>
                </c:pt>
                <c:pt idx="8">
                  <c:v>193.47</c:v>
                </c:pt>
                <c:pt idx="9">
                  <c:v>176.37</c:v>
                </c:pt>
                <c:pt idx="10">
                  <c:v>155.69999999999999</c:v>
                </c:pt>
                <c:pt idx="11">
                  <c:v>144.88999999999999</c:v>
                </c:pt>
                <c:pt idx="12">
                  <c:v>137.08000000000001</c:v>
                </c:pt>
                <c:pt idx="13">
                  <c:v>123</c:v>
                </c:pt>
                <c:pt idx="14">
                  <c:v>131</c:v>
                </c:pt>
                <c:pt idx="15">
                  <c:v>143.03</c:v>
                </c:pt>
                <c:pt idx="16">
                  <c:v>139.63999999999999</c:v>
                </c:pt>
                <c:pt idx="17">
                  <c:v>152.99</c:v>
                </c:pt>
                <c:pt idx="18">
                  <c:v>202.99</c:v>
                </c:pt>
                <c:pt idx="19">
                  <c:v>202.24</c:v>
                </c:pt>
                <c:pt idx="20">
                  <c:v>171.8</c:v>
                </c:pt>
                <c:pt idx="21">
                  <c:v>172.75</c:v>
                </c:pt>
                <c:pt idx="22">
                  <c:v>157.30000000000001</c:v>
                </c:pt>
                <c:pt idx="23">
                  <c:v>153.1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3623120"/>
        <c:axId val="473622728"/>
      </c:lineChart>
      <c:catAx>
        <c:axId val="334667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3622336"/>
        <c:crosses val="autoZero"/>
        <c:auto val="1"/>
        <c:lblAlgn val="ctr"/>
        <c:lblOffset val="100"/>
        <c:noMultiLvlLbl val="0"/>
      </c:catAx>
      <c:valAx>
        <c:axId val="473622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667608"/>
        <c:crosses val="autoZero"/>
        <c:crossBetween val="between"/>
      </c:valAx>
      <c:valAx>
        <c:axId val="4736227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3623120"/>
        <c:crosses val="max"/>
        <c:crossBetween val="between"/>
      </c:valAx>
      <c:catAx>
        <c:axId val="4736231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3622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18.114000000000001</v>
      </c>
      <c r="C4" s="18">
        <v>50.875999999999998</v>
      </c>
      <c r="D4" s="18">
        <v>49.567999999999998</v>
      </c>
      <c r="E4" s="18">
        <v>18.204000000000001</v>
      </c>
      <c r="F4" s="18">
        <v>12.875</v>
      </c>
      <c r="G4" s="18">
        <v>42.018999999999991</v>
      </c>
      <c r="H4" s="18">
        <v>40.038000000000004</v>
      </c>
      <c r="I4" s="18">
        <v>183.416</v>
      </c>
      <c r="J4" s="18">
        <v>105.092</v>
      </c>
      <c r="K4" s="18">
        <v>79.334000000000003</v>
      </c>
      <c r="L4" s="18">
        <v>48.035000000000004</v>
      </c>
      <c r="M4" s="18">
        <v>57.114000000000004</v>
      </c>
      <c r="N4" s="18">
        <v>51.284000000000006</v>
      </c>
      <c r="O4" s="18">
        <v>46.191000000000003</v>
      </c>
      <c r="P4" s="18">
        <v>45.881</v>
      </c>
      <c r="Q4" s="18">
        <v>50.222999999999999</v>
      </c>
      <c r="R4" s="18">
        <v>77.135999999999996</v>
      </c>
      <c r="S4" s="18">
        <v>31.724999999999998</v>
      </c>
      <c r="T4" s="18">
        <v>103.435</v>
      </c>
      <c r="U4" s="18">
        <v>111.79599999999999</v>
      </c>
      <c r="V4" s="18">
        <v>68.534999999999997</v>
      </c>
      <c r="W4" s="18">
        <v>116.476</v>
      </c>
      <c r="X4" s="18">
        <v>39.393999999999998</v>
      </c>
      <c r="Y4" s="18">
        <v>33.365000000000002</v>
      </c>
      <c r="Z4" s="19"/>
      <c r="AA4" s="20">
        <f>SUM(B4:Z4)</f>
        <v>1480.1260000000002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148.16999999999999</v>
      </c>
      <c r="C7" s="28">
        <v>136.75</v>
      </c>
      <c r="D7" s="28">
        <v>126.56</v>
      </c>
      <c r="E7" s="28">
        <v>135</v>
      </c>
      <c r="F7" s="28">
        <v>158.32</v>
      </c>
      <c r="G7" s="28">
        <v>183.48</v>
      </c>
      <c r="H7" s="28">
        <v>175.59</v>
      </c>
      <c r="I7" s="28">
        <v>214</v>
      </c>
      <c r="J7" s="28">
        <v>193.47</v>
      </c>
      <c r="K7" s="28">
        <v>176.37</v>
      </c>
      <c r="L7" s="28">
        <v>155.69999999999999</v>
      </c>
      <c r="M7" s="28">
        <v>144.88999999999999</v>
      </c>
      <c r="N7" s="28">
        <v>137.08000000000001</v>
      </c>
      <c r="O7" s="28">
        <v>123</v>
      </c>
      <c r="P7" s="28">
        <v>131</v>
      </c>
      <c r="Q7" s="28">
        <v>143.03</v>
      </c>
      <c r="R7" s="28">
        <v>139.63999999999999</v>
      </c>
      <c r="S7" s="28">
        <v>152.99</v>
      </c>
      <c r="T7" s="28">
        <v>202.99</v>
      </c>
      <c r="U7" s="28">
        <v>202.24</v>
      </c>
      <c r="V7" s="28">
        <v>171.8</v>
      </c>
      <c r="W7" s="28">
        <v>172.75</v>
      </c>
      <c r="X7" s="28">
        <v>157.30000000000001</v>
      </c>
      <c r="Y7" s="28">
        <v>153.1</v>
      </c>
      <c r="Z7" s="29"/>
      <c r="AA7" s="30">
        <f>IF(SUM(B7:Z7)&lt;&gt;0,AVERAGEIF(B7:Z7,"&lt;&gt;"""),"")</f>
        <v>159.80083333333332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>
        <v>3.0760000000000001</v>
      </c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3.0760000000000001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33.814</v>
      </c>
      <c r="H12" s="52">
        <v>27.536000000000001</v>
      </c>
      <c r="I12" s="52">
        <v>166</v>
      </c>
      <c r="J12" s="52">
        <v>85.606999999999999</v>
      </c>
      <c r="K12" s="52">
        <v>42.027999999999999</v>
      </c>
      <c r="L12" s="52"/>
      <c r="M12" s="52"/>
      <c r="N12" s="52"/>
      <c r="O12" s="52"/>
      <c r="P12" s="52"/>
      <c r="Q12" s="52"/>
      <c r="R12" s="52"/>
      <c r="S12" s="52"/>
      <c r="T12" s="52">
        <v>86.85</v>
      </c>
      <c r="U12" s="52">
        <v>89.072000000000003</v>
      </c>
      <c r="V12" s="52">
        <v>48.332999999999998</v>
      </c>
      <c r="W12" s="52">
        <v>87.611999999999995</v>
      </c>
      <c r="X12" s="52"/>
      <c r="Y12" s="52"/>
      <c r="Z12" s="53"/>
      <c r="AA12" s="54">
        <f t="shared" si="0"/>
        <v>666.85199999999998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8.9049999999999994</v>
      </c>
      <c r="C14" s="57">
        <v>7.0759999999999996</v>
      </c>
      <c r="D14" s="57">
        <v>6.2049999999999992</v>
      </c>
      <c r="E14" s="57">
        <v>7.2189999999999994</v>
      </c>
      <c r="F14" s="57">
        <v>7.1550000000000002</v>
      </c>
      <c r="G14" s="57">
        <v>6.8509999999999991</v>
      </c>
      <c r="H14" s="57">
        <v>5.641</v>
      </c>
      <c r="I14" s="57">
        <v>6.0490000000000004</v>
      </c>
      <c r="J14" s="57">
        <v>7.75</v>
      </c>
      <c r="K14" s="57">
        <v>12.641</v>
      </c>
      <c r="L14" s="57">
        <v>16.879000000000001</v>
      </c>
      <c r="M14" s="57">
        <v>19.603999999999999</v>
      </c>
      <c r="N14" s="57">
        <v>12.576000000000001</v>
      </c>
      <c r="O14" s="57">
        <v>9.4149999999999991</v>
      </c>
      <c r="P14" s="57">
        <v>7.2240000000000002</v>
      </c>
      <c r="Q14" s="57">
        <v>18.835000000000001</v>
      </c>
      <c r="R14" s="57">
        <v>21.556000000000001</v>
      </c>
      <c r="S14" s="57">
        <v>16.631999999999998</v>
      </c>
      <c r="T14" s="57">
        <v>7.7480000000000002</v>
      </c>
      <c r="U14" s="57">
        <v>2.9209999999999998</v>
      </c>
      <c r="V14" s="57">
        <v>5.2480000000000002</v>
      </c>
      <c r="W14" s="57">
        <v>9.3369999999999997</v>
      </c>
      <c r="X14" s="57">
        <v>13.15</v>
      </c>
      <c r="Y14" s="57">
        <v>14.238999999999999</v>
      </c>
      <c r="Z14" s="58"/>
      <c r="AA14" s="59">
        <f t="shared" si="0"/>
        <v>250.85599999999997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8.9049999999999994</v>
      </c>
      <c r="C16" s="62">
        <f t="shared" ref="C16:Z16" si="1">IF(LEN(C$2)&gt;0,SUM(C10:C15),"")</f>
        <v>7.0759999999999996</v>
      </c>
      <c r="D16" s="62">
        <f t="shared" si="1"/>
        <v>6.2049999999999992</v>
      </c>
      <c r="E16" s="62">
        <f t="shared" si="1"/>
        <v>7.2189999999999994</v>
      </c>
      <c r="F16" s="62">
        <f t="shared" si="1"/>
        <v>10.231</v>
      </c>
      <c r="G16" s="62">
        <f t="shared" si="1"/>
        <v>40.664999999999999</v>
      </c>
      <c r="H16" s="62">
        <f t="shared" si="1"/>
        <v>33.177</v>
      </c>
      <c r="I16" s="62">
        <f t="shared" si="1"/>
        <v>172.04900000000001</v>
      </c>
      <c r="J16" s="62">
        <f t="shared" si="1"/>
        <v>93.356999999999999</v>
      </c>
      <c r="K16" s="62">
        <f t="shared" si="1"/>
        <v>54.668999999999997</v>
      </c>
      <c r="L16" s="62">
        <f t="shared" si="1"/>
        <v>16.879000000000001</v>
      </c>
      <c r="M16" s="62">
        <f t="shared" si="1"/>
        <v>19.603999999999999</v>
      </c>
      <c r="N16" s="62">
        <f t="shared" si="1"/>
        <v>12.576000000000001</v>
      </c>
      <c r="O16" s="62">
        <f t="shared" si="1"/>
        <v>9.4149999999999991</v>
      </c>
      <c r="P16" s="62">
        <f t="shared" si="1"/>
        <v>7.2240000000000002</v>
      </c>
      <c r="Q16" s="62">
        <f t="shared" si="1"/>
        <v>18.835000000000001</v>
      </c>
      <c r="R16" s="62">
        <f t="shared" si="1"/>
        <v>21.556000000000001</v>
      </c>
      <c r="S16" s="62">
        <f t="shared" si="1"/>
        <v>16.631999999999998</v>
      </c>
      <c r="T16" s="62">
        <f t="shared" si="1"/>
        <v>94.597999999999999</v>
      </c>
      <c r="U16" s="62">
        <f t="shared" si="1"/>
        <v>91.993000000000009</v>
      </c>
      <c r="V16" s="62">
        <f t="shared" si="1"/>
        <v>53.580999999999996</v>
      </c>
      <c r="W16" s="62">
        <f t="shared" si="1"/>
        <v>96.948999999999998</v>
      </c>
      <c r="X16" s="62">
        <f t="shared" si="1"/>
        <v>13.15</v>
      </c>
      <c r="Y16" s="62">
        <f t="shared" si="1"/>
        <v>14.238999999999999</v>
      </c>
      <c r="Z16" s="63" t="str">
        <f t="shared" si="1"/>
        <v/>
      </c>
      <c r="AA16" s="64">
        <f>SUM(AA10:AA15)</f>
        <v>920.78399999999999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4.91</v>
      </c>
      <c r="C20" s="77">
        <v>0.5</v>
      </c>
      <c r="D20" s="77"/>
      <c r="E20" s="77">
        <v>4.8840000000000003</v>
      </c>
      <c r="F20" s="77">
        <v>0.5</v>
      </c>
      <c r="G20" s="77">
        <v>0.5</v>
      </c>
      <c r="H20" s="77">
        <v>4.859</v>
      </c>
      <c r="I20" s="77">
        <v>5.0069999999999997</v>
      </c>
      <c r="J20" s="77">
        <v>5.07</v>
      </c>
      <c r="K20" s="77">
        <v>0.56099999999999994</v>
      </c>
      <c r="L20" s="77">
        <v>0.50700000000000001</v>
      </c>
      <c r="M20" s="77">
        <v>0.58499999999999996</v>
      </c>
      <c r="N20" s="77">
        <v>0.53600000000000003</v>
      </c>
      <c r="O20" s="77">
        <v>2.5000000000000001E-2</v>
      </c>
      <c r="P20" s="77">
        <v>0.52200000000000002</v>
      </c>
      <c r="Q20" s="77">
        <v>10.598000000000001</v>
      </c>
      <c r="R20" s="77">
        <v>5.0270000000000001</v>
      </c>
      <c r="S20" s="77">
        <v>4.6020000000000003</v>
      </c>
      <c r="T20" s="77">
        <v>4.649</v>
      </c>
      <c r="U20" s="77">
        <v>14.816000000000001</v>
      </c>
      <c r="V20" s="77">
        <v>4.875</v>
      </c>
      <c r="W20" s="77">
        <v>4.9059999999999997</v>
      </c>
      <c r="X20" s="77">
        <v>4.9089999999999998</v>
      </c>
      <c r="Y20" s="77">
        <v>4.9240000000000004</v>
      </c>
      <c r="Z20" s="78"/>
      <c r="AA20" s="79">
        <f t="shared" si="2"/>
        <v>88.27200000000002</v>
      </c>
    </row>
    <row r="21" spans="1:27" ht="24.95" customHeight="1" x14ac:dyDescent="0.2">
      <c r="A21" s="75" t="s">
        <v>16</v>
      </c>
      <c r="B21" s="80">
        <v>4.2990000000000004</v>
      </c>
      <c r="C21" s="81"/>
      <c r="D21" s="81">
        <v>0.36299999999999999</v>
      </c>
      <c r="E21" s="81">
        <v>3.7010000000000001</v>
      </c>
      <c r="F21" s="81">
        <v>2.1440000000000001</v>
      </c>
      <c r="G21" s="81">
        <v>0.85399999999999998</v>
      </c>
      <c r="H21" s="81">
        <v>2.0019999999999998</v>
      </c>
      <c r="I21" s="81">
        <v>6.3599999999999994</v>
      </c>
      <c r="J21" s="81">
        <v>6.665</v>
      </c>
      <c r="K21" s="81">
        <v>24.103999999999999</v>
      </c>
      <c r="L21" s="81">
        <v>30.649000000000001</v>
      </c>
      <c r="M21" s="81">
        <v>36.924999999999997</v>
      </c>
      <c r="N21" s="81">
        <v>38.171999999999997</v>
      </c>
      <c r="O21" s="81">
        <v>36.751000000000005</v>
      </c>
      <c r="P21" s="81">
        <v>38.134999999999998</v>
      </c>
      <c r="Q21" s="81">
        <v>20.79</v>
      </c>
      <c r="R21" s="81">
        <v>4.5529999999999999</v>
      </c>
      <c r="S21" s="81">
        <v>4.2910000000000004</v>
      </c>
      <c r="T21" s="81">
        <v>4.1880000000000006</v>
      </c>
      <c r="U21" s="81">
        <v>4.9870000000000001</v>
      </c>
      <c r="V21" s="81">
        <v>10.079000000000001</v>
      </c>
      <c r="W21" s="81">
        <v>14.621</v>
      </c>
      <c r="X21" s="81">
        <v>21.335000000000001</v>
      </c>
      <c r="Y21" s="81">
        <v>14.202</v>
      </c>
      <c r="Z21" s="78"/>
      <c r="AA21" s="79">
        <f t="shared" si="2"/>
        <v>330.16999999999996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9.2089999999999996</v>
      </c>
      <c r="C25" s="88">
        <f t="shared" ref="C25:Z25" si="3">IF(LEN(C$2)&gt;0,SUM(C19:C24),"")</f>
        <v>0.5</v>
      </c>
      <c r="D25" s="88">
        <f t="shared" si="3"/>
        <v>0.36299999999999999</v>
      </c>
      <c r="E25" s="88">
        <f t="shared" si="3"/>
        <v>8.5850000000000009</v>
      </c>
      <c r="F25" s="88">
        <f t="shared" si="3"/>
        <v>2.6440000000000001</v>
      </c>
      <c r="G25" s="88">
        <f t="shared" si="3"/>
        <v>1.3540000000000001</v>
      </c>
      <c r="H25" s="88">
        <f t="shared" si="3"/>
        <v>6.8609999999999998</v>
      </c>
      <c r="I25" s="88">
        <f t="shared" si="3"/>
        <v>11.366999999999999</v>
      </c>
      <c r="J25" s="88">
        <f t="shared" si="3"/>
        <v>11.734999999999999</v>
      </c>
      <c r="K25" s="88">
        <f t="shared" si="3"/>
        <v>24.664999999999999</v>
      </c>
      <c r="L25" s="88">
        <f t="shared" si="3"/>
        <v>31.156000000000002</v>
      </c>
      <c r="M25" s="88">
        <f t="shared" si="3"/>
        <v>37.51</v>
      </c>
      <c r="N25" s="88">
        <f t="shared" si="3"/>
        <v>38.707999999999998</v>
      </c>
      <c r="O25" s="88">
        <f t="shared" si="3"/>
        <v>36.776000000000003</v>
      </c>
      <c r="P25" s="88">
        <f t="shared" si="3"/>
        <v>38.656999999999996</v>
      </c>
      <c r="Q25" s="88">
        <f t="shared" si="3"/>
        <v>31.387999999999998</v>
      </c>
      <c r="R25" s="88">
        <f t="shared" si="3"/>
        <v>9.58</v>
      </c>
      <c r="S25" s="88">
        <f t="shared" si="3"/>
        <v>8.8930000000000007</v>
      </c>
      <c r="T25" s="88">
        <f t="shared" si="3"/>
        <v>8.8369999999999997</v>
      </c>
      <c r="U25" s="88">
        <f t="shared" si="3"/>
        <v>19.803000000000001</v>
      </c>
      <c r="V25" s="88">
        <f t="shared" si="3"/>
        <v>14.954000000000001</v>
      </c>
      <c r="W25" s="88">
        <f t="shared" si="3"/>
        <v>19.527000000000001</v>
      </c>
      <c r="X25" s="88">
        <f t="shared" si="3"/>
        <v>26.244</v>
      </c>
      <c r="Y25" s="88">
        <f t="shared" si="3"/>
        <v>19.126000000000001</v>
      </c>
      <c r="Z25" s="89" t="str">
        <f t="shared" si="3"/>
        <v/>
      </c>
      <c r="AA25" s="90">
        <f>SUM(AA19:AA24)</f>
        <v>418.44200000000001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18.114000000000001</v>
      </c>
      <c r="C29" s="77">
        <v>7.5759999999999996</v>
      </c>
      <c r="D29" s="77">
        <v>6.5679999999999996</v>
      </c>
      <c r="E29" s="77">
        <v>15.804</v>
      </c>
      <c r="F29" s="77">
        <v>12.875</v>
      </c>
      <c r="G29" s="77">
        <v>42.018999999999998</v>
      </c>
      <c r="H29" s="77">
        <v>40.037999999999997</v>
      </c>
      <c r="I29" s="77">
        <v>183.416</v>
      </c>
      <c r="J29" s="77">
        <v>105.092</v>
      </c>
      <c r="K29" s="77">
        <v>79.334000000000003</v>
      </c>
      <c r="L29" s="77">
        <v>48.034999999999997</v>
      </c>
      <c r="M29" s="77">
        <v>57.113999999999997</v>
      </c>
      <c r="N29" s="77">
        <v>51.283999999999999</v>
      </c>
      <c r="O29" s="77">
        <v>46.191000000000003</v>
      </c>
      <c r="P29" s="77">
        <v>45.881</v>
      </c>
      <c r="Q29" s="77">
        <v>50.222999999999999</v>
      </c>
      <c r="R29" s="77">
        <v>31.135999999999999</v>
      </c>
      <c r="S29" s="77">
        <v>25.524999999999999</v>
      </c>
      <c r="T29" s="77">
        <v>103.435</v>
      </c>
      <c r="U29" s="77">
        <v>111.79600000000001</v>
      </c>
      <c r="V29" s="77">
        <v>68.534999999999997</v>
      </c>
      <c r="W29" s="77">
        <v>116.476</v>
      </c>
      <c r="X29" s="77">
        <v>39.393999999999998</v>
      </c>
      <c r="Y29" s="77">
        <v>33.365000000000002</v>
      </c>
      <c r="Z29" s="78"/>
      <c r="AA29" s="79">
        <f>SUM(B29:Z29)</f>
        <v>1339.2260000000001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18.114000000000001</v>
      </c>
      <c r="C31" s="62">
        <f t="shared" ref="C31:Z31" si="4">IF(LEN(C$2)&gt;0,SUM(C28:C30),"")</f>
        <v>7.5759999999999996</v>
      </c>
      <c r="D31" s="62">
        <f t="shared" si="4"/>
        <v>6.5679999999999996</v>
      </c>
      <c r="E31" s="62">
        <f t="shared" si="4"/>
        <v>15.804</v>
      </c>
      <c r="F31" s="62">
        <f t="shared" si="4"/>
        <v>12.875</v>
      </c>
      <c r="G31" s="62">
        <f t="shared" si="4"/>
        <v>42.018999999999998</v>
      </c>
      <c r="H31" s="62">
        <f t="shared" si="4"/>
        <v>40.037999999999997</v>
      </c>
      <c r="I31" s="62">
        <f t="shared" si="4"/>
        <v>183.416</v>
      </c>
      <c r="J31" s="62">
        <f t="shared" si="4"/>
        <v>105.092</v>
      </c>
      <c r="K31" s="62">
        <f t="shared" si="4"/>
        <v>79.334000000000003</v>
      </c>
      <c r="L31" s="62">
        <f t="shared" si="4"/>
        <v>48.034999999999997</v>
      </c>
      <c r="M31" s="62">
        <f t="shared" si="4"/>
        <v>57.113999999999997</v>
      </c>
      <c r="N31" s="62">
        <f t="shared" si="4"/>
        <v>51.283999999999999</v>
      </c>
      <c r="O31" s="62">
        <f t="shared" si="4"/>
        <v>46.191000000000003</v>
      </c>
      <c r="P31" s="62">
        <f t="shared" si="4"/>
        <v>45.881</v>
      </c>
      <c r="Q31" s="62">
        <f t="shared" si="4"/>
        <v>50.222999999999999</v>
      </c>
      <c r="R31" s="62">
        <f t="shared" si="4"/>
        <v>31.135999999999999</v>
      </c>
      <c r="S31" s="62">
        <f t="shared" si="4"/>
        <v>25.524999999999999</v>
      </c>
      <c r="T31" s="62">
        <f t="shared" si="4"/>
        <v>103.435</v>
      </c>
      <c r="U31" s="62">
        <f t="shared" si="4"/>
        <v>111.79600000000001</v>
      </c>
      <c r="V31" s="62">
        <f t="shared" si="4"/>
        <v>68.534999999999997</v>
      </c>
      <c r="W31" s="62">
        <f t="shared" si="4"/>
        <v>116.476</v>
      </c>
      <c r="X31" s="62">
        <f t="shared" si="4"/>
        <v>39.393999999999998</v>
      </c>
      <c r="Y31" s="62">
        <f t="shared" si="4"/>
        <v>33.365000000000002</v>
      </c>
      <c r="Z31" s="63" t="str">
        <f t="shared" si="4"/>
        <v/>
      </c>
      <c r="AA31" s="64">
        <f>SUM(AA28:AA30)</f>
        <v>1339.2260000000001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43.3</v>
      </c>
      <c r="D38" s="99">
        <v>43</v>
      </c>
      <c r="E38" s="99">
        <v>2.4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46</v>
      </c>
      <c r="S38" s="99">
        <v>6.2</v>
      </c>
      <c r="T38" s="99"/>
      <c r="U38" s="99"/>
      <c r="V38" s="99"/>
      <c r="W38" s="99"/>
      <c r="X38" s="99"/>
      <c r="Y38" s="99"/>
      <c r="Z38" s="100"/>
      <c r="AA38" s="79">
        <f t="shared" si="5"/>
        <v>140.89999999999998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43.3</v>
      </c>
      <c r="D39" s="88">
        <f t="shared" si="6"/>
        <v>43</v>
      </c>
      <c r="E39" s="88">
        <f t="shared" si="6"/>
        <v>2.4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46</v>
      </c>
      <c r="S39" s="88">
        <f t="shared" si="6"/>
        <v>6.2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140.89999999999998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43.3</v>
      </c>
      <c r="D46" s="99">
        <v>43</v>
      </c>
      <c r="E46" s="99">
        <v>2.4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46</v>
      </c>
      <c r="S46" s="99">
        <v>6.2</v>
      </c>
      <c r="T46" s="99"/>
      <c r="U46" s="99"/>
      <c r="V46" s="99"/>
      <c r="W46" s="99"/>
      <c r="X46" s="99"/>
      <c r="Y46" s="99"/>
      <c r="Z46" s="100"/>
      <c r="AA46" s="79">
        <f t="shared" si="7"/>
        <v>140.89999999999998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43.3</v>
      </c>
      <c r="D48" s="88">
        <f t="shared" si="8"/>
        <v>43</v>
      </c>
      <c r="E48" s="88">
        <f t="shared" si="8"/>
        <v>2.4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46</v>
      </c>
      <c r="S48" s="88">
        <f t="shared" si="8"/>
        <v>6.2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140.89999999999998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18.113999999999997</v>
      </c>
      <c r="C51" s="88">
        <f t="shared" si="10"/>
        <v>50.875999999999998</v>
      </c>
      <c r="D51" s="88">
        <f t="shared" si="10"/>
        <v>49.567999999999998</v>
      </c>
      <c r="E51" s="88">
        <f t="shared" si="10"/>
        <v>18.204000000000001</v>
      </c>
      <c r="F51" s="88">
        <f t="shared" si="10"/>
        <v>12.875</v>
      </c>
      <c r="G51" s="88">
        <f t="shared" si="10"/>
        <v>42.018999999999998</v>
      </c>
      <c r="H51" s="88">
        <f t="shared" si="10"/>
        <v>40.037999999999997</v>
      </c>
      <c r="I51" s="88">
        <f t="shared" si="10"/>
        <v>183.416</v>
      </c>
      <c r="J51" s="88">
        <f t="shared" si="10"/>
        <v>105.092</v>
      </c>
      <c r="K51" s="88">
        <f t="shared" si="10"/>
        <v>79.334000000000003</v>
      </c>
      <c r="L51" s="88">
        <f t="shared" si="10"/>
        <v>48.035000000000004</v>
      </c>
      <c r="M51" s="88">
        <f t="shared" si="10"/>
        <v>57.113999999999997</v>
      </c>
      <c r="N51" s="88">
        <f t="shared" si="10"/>
        <v>51.283999999999999</v>
      </c>
      <c r="O51" s="88">
        <f t="shared" si="10"/>
        <v>46.191000000000003</v>
      </c>
      <c r="P51" s="88">
        <f t="shared" si="10"/>
        <v>45.881</v>
      </c>
      <c r="Q51" s="88">
        <f t="shared" si="10"/>
        <v>50.222999999999999</v>
      </c>
      <c r="R51" s="88">
        <f t="shared" si="10"/>
        <v>77.135999999999996</v>
      </c>
      <c r="S51" s="88">
        <f t="shared" si="10"/>
        <v>31.724999999999998</v>
      </c>
      <c r="T51" s="88">
        <f t="shared" si="10"/>
        <v>103.435</v>
      </c>
      <c r="U51" s="88">
        <f t="shared" si="10"/>
        <v>111.79600000000001</v>
      </c>
      <c r="V51" s="88">
        <f t="shared" si="10"/>
        <v>68.534999999999997</v>
      </c>
      <c r="W51" s="88">
        <f t="shared" si="10"/>
        <v>116.476</v>
      </c>
      <c r="X51" s="88">
        <f t="shared" si="10"/>
        <v>39.393999999999998</v>
      </c>
      <c r="Y51" s="88">
        <f t="shared" si="10"/>
        <v>33.365000000000002</v>
      </c>
      <c r="Z51" s="89" t="str">
        <f t="shared" si="10"/>
        <v/>
      </c>
      <c r="AA51" s="104">
        <f>SUM(B51:Z51)</f>
        <v>1480.1260000000002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18.084</v>
      </c>
      <c r="C4" s="18">
        <v>50.889000000000003</v>
      </c>
      <c r="D4" s="18">
        <v>49.541000000000004</v>
      </c>
      <c r="E4" s="18">
        <v>18.194999999999997</v>
      </c>
      <c r="F4" s="18">
        <v>12.875</v>
      </c>
      <c r="G4" s="18">
        <v>42.019000000000005</v>
      </c>
      <c r="H4" s="18">
        <v>40.037999999999997</v>
      </c>
      <c r="I4" s="18">
        <v>183.41900000000001</v>
      </c>
      <c r="J4" s="18">
        <v>105.09200000000001</v>
      </c>
      <c r="K4" s="18">
        <v>79.334000000000003</v>
      </c>
      <c r="L4" s="18">
        <v>48.041999999999994</v>
      </c>
      <c r="M4" s="18">
        <v>57.116</v>
      </c>
      <c r="N4" s="18">
        <v>51.314999999999998</v>
      </c>
      <c r="O4" s="18">
        <v>46.238</v>
      </c>
      <c r="P4" s="18">
        <v>45.886000000000003</v>
      </c>
      <c r="Q4" s="18">
        <v>50.207000000000001</v>
      </c>
      <c r="R4" s="18">
        <v>77.11999999999999</v>
      </c>
      <c r="S4" s="18">
        <v>31.686999999999998</v>
      </c>
      <c r="T4" s="18">
        <v>103.435</v>
      </c>
      <c r="U4" s="18">
        <v>111.79899999999999</v>
      </c>
      <c r="V4" s="18">
        <v>68.533000000000001</v>
      </c>
      <c r="W4" s="18">
        <v>116.485</v>
      </c>
      <c r="X4" s="18">
        <v>39.405000000000008</v>
      </c>
      <c r="Y4" s="18">
        <v>33.406999999999996</v>
      </c>
      <c r="Z4" s="19"/>
      <c r="AA4" s="20">
        <f>SUM(B4:Z4)</f>
        <v>1480.1609999999998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148.16999999999999</v>
      </c>
      <c r="C7" s="28">
        <v>136.75</v>
      </c>
      <c r="D7" s="28">
        <v>126.56</v>
      </c>
      <c r="E7" s="28">
        <v>135</v>
      </c>
      <c r="F7" s="28">
        <v>158.32</v>
      </c>
      <c r="G7" s="28">
        <v>183.48</v>
      </c>
      <c r="H7" s="28">
        <v>175.59</v>
      </c>
      <c r="I7" s="28">
        <v>214</v>
      </c>
      <c r="J7" s="28">
        <v>193.47</v>
      </c>
      <c r="K7" s="28">
        <v>176.37</v>
      </c>
      <c r="L7" s="28">
        <v>155.69999999999999</v>
      </c>
      <c r="M7" s="28">
        <v>144.88999999999999</v>
      </c>
      <c r="N7" s="28">
        <v>137.08000000000001</v>
      </c>
      <c r="O7" s="28">
        <v>123</v>
      </c>
      <c r="P7" s="28">
        <v>131</v>
      </c>
      <c r="Q7" s="28">
        <v>143.03</v>
      </c>
      <c r="R7" s="28">
        <v>139.63999999999999</v>
      </c>
      <c r="S7" s="28">
        <v>152.99</v>
      </c>
      <c r="T7" s="28">
        <v>202.99</v>
      </c>
      <c r="U7" s="28">
        <v>202.24</v>
      </c>
      <c r="V7" s="28">
        <v>171.8</v>
      </c>
      <c r="W7" s="28">
        <v>172.75</v>
      </c>
      <c r="X7" s="28">
        <v>157.30000000000001</v>
      </c>
      <c r="Y7" s="28">
        <v>153.1</v>
      </c>
      <c r="Z7" s="29"/>
      <c r="AA7" s="30">
        <f>IF(SUM(B7:Z7)&lt;&gt;0,AVERAGEIF(B7:Z7,"&lt;&gt;"""),"")</f>
        <v>159.80083333333332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5.4550000000000001</v>
      </c>
      <c r="C20" s="77">
        <v>8.6810000000000009</v>
      </c>
      <c r="D20" s="77">
        <v>7.923</v>
      </c>
      <c r="E20" s="77">
        <v>5.8440000000000003</v>
      </c>
      <c r="F20" s="77">
        <v>4.1370000000000005</v>
      </c>
      <c r="G20" s="77">
        <v>10.684000000000001</v>
      </c>
      <c r="H20" s="77">
        <v>9.3769999999999989</v>
      </c>
      <c r="I20" s="77">
        <v>8.4849999999999994</v>
      </c>
      <c r="J20" s="77">
        <v>9.1809999999999992</v>
      </c>
      <c r="K20" s="77">
        <v>9.3659999999999997</v>
      </c>
      <c r="L20" s="77">
        <v>4.8979999999999997</v>
      </c>
      <c r="M20" s="77">
        <v>4.8719999999999999</v>
      </c>
      <c r="N20" s="77">
        <v>4.8409999999999993</v>
      </c>
      <c r="O20" s="77">
        <v>8.2759999999999998</v>
      </c>
      <c r="P20" s="77">
        <v>4.5129999999999999</v>
      </c>
      <c r="Q20" s="77">
        <v>1.3169999999999999</v>
      </c>
      <c r="R20" s="77">
        <v>11.431999999999999</v>
      </c>
      <c r="S20" s="77">
        <v>5.4710000000000001</v>
      </c>
      <c r="T20" s="77">
        <v>9.1669999999999998</v>
      </c>
      <c r="U20" s="77">
        <v>9.0060000000000002</v>
      </c>
      <c r="V20" s="77">
        <v>0.95099999999999996</v>
      </c>
      <c r="W20" s="77">
        <v>0.115</v>
      </c>
      <c r="X20" s="77">
        <v>0.93899999999999995</v>
      </c>
      <c r="Y20" s="77">
        <v>0.91200000000000003</v>
      </c>
      <c r="Z20" s="78"/>
      <c r="AA20" s="79">
        <f t="shared" si="2"/>
        <v>145.84299999999999</v>
      </c>
    </row>
    <row r="21" spans="1:27" ht="24.95" customHeight="1" x14ac:dyDescent="0.2">
      <c r="A21" s="75" t="s">
        <v>16</v>
      </c>
      <c r="B21" s="80">
        <v>10.329000000000001</v>
      </c>
      <c r="C21" s="81">
        <v>42.207999999999998</v>
      </c>
      <c r="D21" s="81">
        <v>41.617999999999995</v>
      </c>
      <c r="E21" s="81">
        <v>12.351000000000001</v>
      </c>
      <c r="F21" s="81">
        <v>8.7379999999999995</v>
      </c>
      <c r="G21" s="81">
        <v>31.335000000000001</v>
      </c>
      <c r="H21" s="81">
        <v>30.660999999999998</v>
      </c>
      <c r="I21" s="81">
        <v>30.134</v>
      </c>
      <c r="J21" s="81">
        <v>32.710999999999999</v>
      </c>
      <c r="K21" s="81">
        <v>69.968000000000004</v>
      </c>
      <c r="L21" s="81">
        <v>14.944000000000001</v>
      </c>
      <c r="M21" s="81">
        <v>21.943999999999999</v>
      </c>
      <c r="N21" s="81">
        <v>13.074</v>
      </c>
      <c r="O21" s="81">
        <v>23.661999999999999</v>
      </c>
      <c r="P21" s="81">
        <v>12.673</v>
      </c>
      <c r="Q21" s="81">
        <v>17.089999999999996</v>
      </c>
      <c r="R21" s="81">
        <v>65.688000000000002</v>
      </c>
      <c r="S21" s="81">
        <v>26.216000000000001</v>
      </c>
      <c r="T21" s="81">
        <v>49.768000000000008</v>
      </c>
      <c r="U21" s="81">
        <v>44.692999999999998</v>
      </c>
      <c r="V21" s="81">
        <v>9.782</v>
      </c>
      <c r="W21" s="81">
        <v>4.47</v>
      </c>
      <c r="X21" s="81">
        <v>5.8660000000000005</v>
      </c>
      <c r="Y21" s="81">
        <v>9.8949999999999996</v>
      </c>
      <c r="Z21" s="78"/>
      <c r="AA21" s="79">
        <f t="shared" si="2"/>
        <v>629.8180000000001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15.784000000000001</v>
      </c>
      <c r="C25" s="88">
        <f t="shared" si="3"/>
        <v>50.888999999999996</v>
      </c>
      <c r="D25" s="88">
        <f t="shared" si="3"/>
        <v>49.540999999999997</v>
      </c>
      <c r="E25" s="88">
        <f t="shared" si="3"/>
        <v>18.195</v>
      </c>
      <c r="F25" s="88">
        <f t="shared" si="3"/>
        <v>12.875</v>
      </c>
      <c r="G25" s="88">
        <f t="shared" si="3"/>
        <v>42.019000000000005</v>
      </c>
      <c r="H25" s="88">
        <f t="shared" si="3"/>
        <v>40.037999999999997</v>
      </c>
      <c r="I25" s="88">
        <f t="shared" si="3"/>
        <v>38.619</v>
      </c>
      <c r="J25" s="88">
        <f t="shared" si="3"/>
        <v>41.891999999999996</v>
      </c>
      <c r="K25" s="88">
        <f t="shared" si="3"/>
        <v>79.334000000000003</v>
      </c>
      <c r="L25" s="88">
        <f t="shared" si="3"/>
        <v>19.841999999999999</v>
      </c>
      <c r="M25" s="88">
        <f t="shared" si="3"/>
        <v>26.815999999999999</v>
      </c>
      <c r="N25" s="88">
        <f t="shared" si="3"/>
        <v>17.914999999999999</v>
      </c>
      <c r="O25" s="88">
        <f t="shared" si="3"/>
        <v>31.937999999999999</v>
      </c>
      <c r="P25" s="88">
        <f t="shared" si="3"/>
        <v>17.186</v>
      </c>
      <c r="Q25" s="88">
        <f t="shared" si="3"/>
        <v>18.406999999999996</v>
      </c>
      <c r="R25" s="88">
        <f t="shared" si="3"/>
        <v>77.12</v>
      </c>
      <c r="S25" s="88">
        <f t="shared" si="3"/>
        <v>31.687000000000001</v>
      </c>
      <c r="T25" s="88">
        <f t="shared" si="3"/>
        <v>58.935000000000009</v>
      </c>
      <c r="U25" s="88">
        <f t="shared" si="3"/>
        <v>53.698999999999998</v>
      </c>
      <c r="V25" s="88">
        <f t="shared" si="3"/>
        <v>10.733000000000001</v>
      </c>
      <c r="W25" s="88">
        <f t="shared" si="3"/>
        <v>4.585</v>
      </c>
      <c r="X25" s="88">
        <f t="shared" si="3"/>
        <v>6.8050000000000006</v>
      </c>
      <c r="Y25" s="88">
        <f t="shared" si="3"/>
        <v>10.807</v>
      </c>
      <c r="Z25" s="89">
        <f t="shared" si="3"/>
        <v>0</v>
      </c>
      <c r="AA25" s="90">
        <f t="shared" si="3"/>
        <v>775.66100000000006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15.784000000000001</v>
      </c>
      <c r="C29" s="77">
        <v>50.889000000000003</v>
      </c>
      <c r="D29" s="77">
        <v>49.540999999999997</v>
      </c>
      <c r="E29" s="77">
        <v>18.195</v>
      </c>
      <c r="F29" s="77">
        <v>12.875</v>
      </c>
      <c r="G29" s="77">
        <v>42.018999999999998</v>
      </c>
      <c r="H29" s="77">
        <v>40.037999999999997</v>
      </c>
      <c r="I29" s="77">
        <v>38.619</v>
      </c>
      <c r="J29" s="77">
        <v>41.892000000000003</v>
      </c>
      <c r="K29" s="77">
        <v>79.334000000000003</v>
      </c>
      <c r="L29" s="77">
        <v>19.841999999999999</v>
      </c>
      <c r="M29" s="77">
        <v>26.815999999999999</v>
      </c>
      <c r="N29" s="77">
        <v>17.914999999999999</v>
      </c>
      <c r="O29" s="77">
        <v>31.937999999999999</v>
      </c>
      <c r="P29" s="77">
        <v>17.186</v>
      </c>
      <c r="Q29" s="77">
        <v>18.407</v>
      </c>
      <c r="R29" s="77">
        <v>77.12</v>
      </c>
      <c r="S29" s="77">
        <v>31.687000000000001</v>
      </c>
      <c r="T29" s="77">
        <v>58.935000000000002</v>
      </c>
      <c r="U29" s="77">
        <v>53.698999999999998</v>
      </c>
      <c r="V29" s="77">
        <v>10.733000000000001</v>
      </c>
      <c r="W29" s="77">
        <v>4.585</v>
      </c>
      <c r="X29" s="77">
        <v>6.8049999999999997</v>
      </c>
      <c r="Y29" s="77">
        <v>10.807</v>
      </c>
      <c r="Z29" s="78"/>
      <c r="AA29" s="79">
        <f>SUM(B29:Z29)</f>
        <v>775.66099999999983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15.784000000000001</v>
      </c>
      <c r="C31" s="62">
        <f t="shared" si="4"/>
        <v>50.889000000000003</v>
      </c>
      <c r="D31" s="62">
        <f t="shared" si="4"/>
        <v>49.540999999999997</v>
      </c>
      <c r="E31" s="62">
        <f t="shared" si="4"/>
        <v>18.195</v>
      </c>
      <c r="F31" s="62">
        <f t="shared" si="4"/>
        <v>12.875</v>
      </c>
      <c r="G31" s="62">
        <f t="shared" si="4"/>
        <v>42.018999999999998</v>
      </c>
      <c r="H31" s="62">
        <f t="shared" si="4"/>
        <v>40.037999999999997</v>
      </c>
      <c r="I31" s="62">
        <f t="shared" si="4"/>
        <v>38.619</v>
      </c>
      <c r="J31" s="62">
        <f t="shared" si="4"/>
        <v>41.892000000000003</v>
      </c>
      <c r="K31" s="62">
        <f t="shared" si="4"/>
        <v>79.334000000000003</v>
      </c>
      <c r="L31" s="62">
        <f t="shared" si="4"/>
        <v>19.841999999999999</v>
      </c>
      <c r="M31" s="62">
        <f t="shared" si="4"/>
        <v>26.815999999999999</v>
      </c>
      <c r="N31" s="62">
        <f t="shared" si="4"/>
        <v>17.914999999999999</v>
      </c>
      <c r="O31" s="62">
        <f t="shared" si="4"/>
        <v>31.937999999999999</v>
      </c>
      <c r="P31" s="62">
        <f t="shared" si="4"/>
        <v>17.186</v>
      </c>
      <c r="Q31" s="62">
        <f t="shared" si="4"/>
        <v>18.407</v>
      </c>
      <c r="R31" s="62">
        <f t="shared" si="4"/>
        <v>77.12</v>
      </c>
      <c r="S31" s="62">
        <f t="shared" si="4"/>
        <v>31.687000000000001</v>
      </c>
      <c r="T31" s="62">
        <f t="shared" si="4"/>
        <v>58.935000000000002</v>
      </c>
      <c r="U31" s="62">
        <f t="shared" si="4"/>
        <v>53.698999999999998</v>
      </c>
      <c r="V31" s="62">
        <f t="shared" si="4"/>
        <v>10.733000000000001</v>
      </c>
      <c r="W31" s="62">
        <f t="shared" si="4"/>
        <v>4.585</v>
      </c>
      <c r="X31" s="62">
        <f t="shared" si="4"/>
        <v>6.8049999999999997</v>
      </c>
      <c r="Y31" s="62">
        <f t="shared" si="4"/>
        <v>10.807</v>
      </c>
      <c r="Z31" s="63">
        <f t="shared" si="4"/>
        <v>0</v>
      </c>
      <c r="AA31" s="64">
        <f t="shared" si="4"/>
        <v>775.66099999999983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2.2999999999999998</v>
      </c>
      <c r="C38" s="99"/>
      <c r="D38" s="99"/>
      <c r="E38" s="99"/>
      <c r="F38" s="99"/>
      <c r="G38" s="99"/>
      <c r="H38" s="99"/>
      <c r="I38" s="99">
        <v>144.80000000000001</v>
      </c>
      <c r="J38" s="99">
        <v>63.2</v>
      </c>
      <c r="K38" s="99"/>
      <c r="L38" s="99">
        <v>28.2</v>
      </c>
      <c r="M38" s="99">
        <v>30.3</v>
      </c>
      <c r="N38" s="99">
        <v>33.4</v>
      </c>
      <c r="O38" s="99">
        <v>14.3</v>
      </c>
      <c r="P38" s="99">
        <v>28.7</v>
      </c>
      <c r="Q38" s="99">
        <v>31.8</v>
      </c>
      <c r="R38" s="99"/>
      <c r="S38" s="99"/>
      <c r="T38" s="99">
        <v>44.5</v>
      </c>
      <c r="U38" s="99">
        <v>58.1</v>
      </c>
      <c r="V38" s="99">
        <v>57.8</v>
      </c>
      <c r="W38" s="99">
        <v>111.9</v>
      </c>
      <c r="X38" s="99">
        <v>32.6</v>
      </c>
      <c r="Y38" s="99">
        <v>22.6</v>
      </c>
      <c r="Z38" s="100"/>
      <c r="AA38" s="79">
        <f t="shared" si="5"/>
        <v>704.5</v>
      </c>
    </row>
    <row r="39" spans="1:27" ht="30" customHeight="1" thickBot="1" x14ac:dyDescent="0.25">
      <c r="A39" s="86" t="s">
        <v>45</v>
      </c>
      <c r="B39" s="87">
        <f t="shared" ref="B39:Z39" si="6">SUM(B34:B38)</f>
        <v>2.2999999999999998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144.80000000000001</v>
      </c>
      <c r="J39" s="88">
        <f t="shared" si="6"/>
        <v>63.2</v>
      </c>
      <c r="K39" s="88">
        <f t="shared" si="6"/>
        <v>0</v>
      </c>
      <c r="L39" s="88">
        <f t="shared" si="6"/>
        <v>28.2</v>
      </c>
      <c r="M39" s="88">
        <f t="shared" si="6"/>
        <v>30.3</v>
      </c>
      <c r="N39" s="88">
        <f t="shared" si="6"/>
        <v>33.4</v>
      </c>
      <c r="O39" s="88">
        <f t="shared" si="6"/>
        <v>14.3</v>
      </c>
      <c r="P39" s="88">
        <f t="shared" si="6"/>
        <v>28.7</v>
      </c>
      <c r="Q39" s="88">
        <f t="shared" si="6"/>
        <v>31.8</v>
      </c>
      <c r="R39" s="88">
        <f t="shared" si="6"/>
        <v>0</v>
      </c>
      <c r="S39" s="88">
        <f t="shared" si="6"/>
        <v>0</v>
      </c>
      <c r="T39" s="88">
        <f t="shared" si="6"/>
        <v>44.5</v>
      </c>
      <c r="U39" s="88">
        <f t="shared" si="6"/>
        <v>58.1</v>
      </c>
      <c r="V39" s="88">
        <f t="shared" si="6"/>
        <v>57.8</v>
      </c>
      <c r="W39" s="88">
        <f t="shared" si="6"/>
        <v>111.9</v>
      </c>
      <c r="X39" s="88">
        <f t="shared" si="6"/>
        <v>32.6</v>
      </c>
      <c r="Y39" s="88">
        <f t="shared" si="6"/>
        <v>22.6</v>
      </c>
      <c r="Z39" s="89">
        <f t="shared" si="6"/>
        <v>0</v>
      </c>
      <c r="AA39" s="90">
        <f t="shared" si="5"/>
        <v>704.5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2.2999999999999998</v>
      </c>
      <c r="C46" s="99"/>
      <c r="D46" s="99"/>
      <c r="E46" s="99"/>
      <c r="F46" s="99"/>
      <c r="G46" s="99"/>
      <c r="H46" s="99"/>
      <c r="I46" s="99">
        <v>144.80000000000001</v>
      </c>
      <c r="J46" s="99">
        <v>63.2</v>
      </c>
      <c r="K46" s="99"/>
      <c r="L46" s="99">
        <v>28.2</v>
      </c>
      <c r="M46" s="99">
        <v>30.3</v>
      </c>
      <c r="N46" s="99">
        <v>33.4</v>
      </c>
      <c r="O46" s="99">
        <v>14.3</v>
      </c>
      <c r="P46" s="99">
        <v>28.7</v>
      </c>
      <c r="Q46" s="99">
        <v>31.8</v>
      </c>
      <c r="R46" s="99"/>
      <c r="S46" s="99"/>
      <c r="T46" s="99">
        <v>44.5</v>
      </c>
      <c r="U46" s="99">
        <v>58.1</v>
      </c>
      <c r="V46" s="99">
        <v>57.8</v>
      </c>
      <c r="W46" s="99">
        <v>111.9</v>
      </c>
      <c r="X46" s="99">
        <v>32.6</v>
      </c>
      <c r="Y46" s="99">
        <v>22.6</v>
      </c>
      <c r="Z46" s="100"/>
      <c r="AA46" s="79">
        <f t="shared" si="7"/>
        <v>704.5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2.2999999999999998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144.80000000000001</v>
      </c>
      <c r="J48" s="88">
        <f t="shared" si="8"/>
        <v>63.2</v>
      </c>
      <c r="K48" s="88">
        <f t="shared" si="8"/>
        <v>0</v>
      </c>
      <c r="L48" s="88">
        <f t="shared" si="8"/>
        <v>28.2</v>
      </c>
      <c r="M48" s="88">
        <f t="shared" si="8"/>
        <v>30.3</v>
      </c>
      <c r="N48" s="88">
        <f t="shared" si="8"/>
        <v>33.4</v>
      </c>
      <c r="O48" s="88">
        <f t="shared" si="8"/>
        <v>14.3</v>
      </c>
      <c r="P48" s="88">
        <f t="shared" si="8"/>
        <v>28.7</v>
      </c>
      <c r="Q48" s="88">
        <f t="shared" si="8"/>
        <v>31.8</v>
      </c>
      <c r="R48" s="88">
        <f t="shared" si="8"/>
        <v>0</v>
      </c>
      <c r="S48" s="88">
        <f t="shared" si="8"/>
        <v>0</v>
      </c>
      <c r="T48" s="88">
        <f t="shared" si="8"/>
        <v>44.5</v>
      </c>
      <c r="U48" s="88">
        <f t="shared" si="8"/>
        <v>58.1</v>
      </c>
      <c r="V48" s="88">
        <f t="shared" si="8"/>
        <v>57.8</v>
      </c>
      <c r="W48" s="88">
        <f t="shared" si="8"/>
        <v>111.9</v>
      </c>
      <c r="X48" s="88">
        <f t="shared" si="8"/>
        <v>32.6</v>
      </c>
      <c r="Y48" s="88">
        <f t="shared" si="8"/>
        <v>22.6</v>
      </c>
      <c r="Z48" s="89">
        <f t="shared" si="8"/>
        <v>0</v>
      </c>
      <c r="AA48" s="90">
        <f t="shared" si="7"/>
        <v>704.5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18.084</v>
      </c>
      <c r="C51" s="88">
        <f t="shared" si="10"/>
        <v>50.888999999999996</v>
      </c>
      <c r="D51" s="88">
        <f t="shared" si="10"/>
        <v>49.540999999999997</v>
      </c>
      <c r="E51" s="88">
        <f t="shared" si="10"/>
        <v>18.195</v>
      </c>
      <c r="F51" s="88">
        <f t="shared" si="10"/>
        <v>12.875</v>
      </c>
      <c r="G51" s="88">
        <f t="shared" si="10"/>
        <v>42.019000000000005</v>
      </c>
      <c r="H51" s="88">
        <f t="shared" si="10"/>
        <v>40.037999999999997</v>
      </c>
      <c r="I51" s="88">
        <f t="shared" si="10"/>
        <v>183.41900000000001</v>
      </c>
      <c r="J51" s="88">
        <f t="shared" si="10"/>
        <v>105.092</v>
      </c>
      <c r="K51" s="88">
        <f t="shared" si="10"/>
        <v>79.334000000000003</v>
      </c>
      <c r="L51" s="88">
        <f t="shared" si="10"/>
        <v>48.042000000000002</v>
      </c>
      <c r="M51" s="88">
        <f t="shared" si="10"/>
        <v>57.116</v>
      </c>
      <c r="N51" s="88">
        <f t="shared" si="10"/>
        <v>51.314999999999998</v>
      </c>
      <c r="O51" s="88">
        <f t="shared" si="10"/>
        <v>46.238</v>
      </c>
      <c r="P51" s="88">
        <f t="shared" si="10"/>
        <v>45.885999999999996</v>
      </c>
      <c r="Q51" s="88">
        <f t="shared" si="10"/>
        <v>50.206999999999994</v>
      </c>
      <c r="R51" s="88">
        <f t="shared" si="10"/>
        <v>77.12</v>
      </c>
      <c r="S51" s="88">
        <f t="shared" si="10"/>
        <v>31.687000000000001</v>
      </c>
      <c r="T51" s="88">
        <f t="shared" si="10"/>
        <v>103.435</v>
      </c>
      <c r="U51" s="88">
        <f t="shared" si="10"/>
        <v>111.79900000000001</v>
      </c>
      <c r="V51" s="88">
        <f t="shared" si="10"/>
        <v>68.533000000000001</v>
      </c>
      <c r="W51" s="88">
        <f t="shared" si="10"/>
        <v>116.485</v>
      </c>
      <c r="X51" s="88">
        <f t="shared" si="10"/>
        <v>39.405000000000001</v>
      </c>
      <c r="Y51" s="88">
        <f t="shared" si="10"/>
        <v>33.407000000000004</v>
      </c>
      <c r="Z51" s="89">
        <f t="shared" si="10"/>
        <v>0</v>
      </c>
      <c r="AA51" s="104">
        <f>SUM(B51:Z51)</f>
        <v>1480.1609999999998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2.2999999999999998</v>
      </c>
      <c r="C4" s="18">
        <v>-43.3</v>
      </c>
      <c r="D4" s="18">
        <v>-43</v>
      </c>
      <c r="E4" s="18">
        <v>-2.4</v>
      </c>
      <c r="F4" s="18"/>
      <c r="G4" s="18"/>
      <c r="H4" s="18"/>
      <c r="I4" s="18">
        <v>144.80000000000001</v>
      </c>
      <c r="J4" s="18">
        <v>63.2</v>
      </c>
      <c r="K4" s="18"/>
      <c r="L4" s="18">
        <v>28.2</v>
      </c>
      <c r="M4" s="18">
        <v>30.3</v>
      </c>
      <c r="N4" s="18">
        <v>33.4</v>
      </c>
      <c r="O4" s="18">
        <v>14.3</v>
      </c>
      <c r="P4" s="18">
        <v>28.7</v>
      </c>
      <c r="Q4" s="18">
        <v>31.8</v>
      </c>
      <c r="R4" s="18">
        <v>-46</v>
      </c>
      <c r="S4" s="18">
        <v>-6.2</v>
      </c>
      <c r="T4" s="18">
        <v>44.5</v>
      </c>
      <c r="U4" s="18">
        <v>58.1</v>
      </c>
      <c r="V4" s="18">
        <v>57.8</v>
      </c>
      <c r="W4" s="18">
        <v>111.9</v>
      </c>
      <c r="X4" s="18">
        <v>32.6</v>
      </c>
      <c r="Y4" s="18">
        <v>22.6</v>
      </c>
      <c r="Z4" s="19"/>
      <c r="AA4" s="111">
        <f>SUM(B4:Z4)</f>
        <v>563.60000000000014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148.16999999999999</v>
      </c>
      <c r="C7" s="117">
        <v>136.75</v>
      </c>
      <c r="D7" s="117">
        <v>126.56</v>
      </c>
      <c r="E7" s="117">
        <v>135</v>
      </c>
      <c r="F7" s="117">
        <v>158.32</v>
      </c>
      <c r="G7" s="117">
        <v>183.48</v>
      </c>
      <c r="H7" s="117">
        <v>175.59</v>
      </c>
      <c r="I7" s="117">
        <v>214</v>
      </c>
      <c r="J7" s="117">
        <v>193.47</v>
      </c>
      <c r="K7" s="117">
        <v>176.37</v>
      </c>
      <c r="L7" s="117">
        <v>155.69999999999999</v>
      </c>
      <c r="M7" s="117">
        <v>144.88999999999999</v>
      </c>
      <c r="N7" s="117">
        <v>137.08000000000001</v>
      </c>
      <c r="O7" s="117">
        <v>123</v>
      </c>
      <c r="P7" s="117">
        <v>131</v>
      </c>
      <c r="Q7" s="117">
        <v>143.03</v>
      </c>
      <c r="R7" s="117">
        <v>139.63999999999999</v>
      </c>
      <c r="S7" s="117">
        <v>152.99</v>
      </c>
      <c r="T7" s="117">
        <v>202.99</v>
      </c>
      <c r="U7" s="117">
        <v>202.24</v>
      </c>
      <c r="V7" s="117">
        <v>171.8</v>
      </c>
      <c r="W7" s="117">
        <v>172.75</v>
      </c>
      <c r="X7" s="117">
        <v>157.30000000000001</v>
      </c>
      <c r="Y7" s="117">
        <v>153.1</v>
      </c>
      <c r="Z7" s="118"/>
      <c r="AA7" s="119">
        <f>IF(SUM(B7:Z7)&lt;&gt;0,AVERAGEIF(B7:Z7,"&lt;&gt;"""),"")</f>
        <v>159.80083333333332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43.3</v>
      </c>
      <c r="D15" s="133">
        <v>43</v>
      </c>
      <c r="E15" s="133">
        <v>2.4</v>
      </c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46</v>
      </c>
      <c r="S15" s="133">
        <v>6.2</v>
      </c>
      <c r="T15" s="133"/>
      <c r="U15" s="133"/>
      <c r="V15" s="133"/>
      <c r="W15" s="133"/>
      <c r="X15" s="133"/>
      <c r="Y15" s="133"/>
      <c r="Z15" s="131"/>
      <c r="AA15" s="132">
        <f t="shared" si="0"/>
        <v>140.89999999999998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43.3</v>
      </c>
      <c r="D16" s="135">
        <f t="shared" si="1"/>
        <v>43</v>
      </c>
      <c r="E16" s="135">
        <f t="shared" si="1"/>
        <v>2.4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46</v>
      </c>
      <c r="S16" s="135">
        <f t="shared" si="1"/>
        <v>6.2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140.89999999999998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2.2999999999999998</v>
      </c>
      <c r="C23" s="133"/>
      <c r="D23" s="133"/>
      <c r="E23" s="133"/>
      <c r="F23" s="133"/>
      <c r="G23" s="133"/>
      <c r="H23" s="133"/>
      <c r="I23" s="133">
        <v>144.80000000000001</v>
      </c>
      <c r="J23" s="133">
        <v>63.2</v>
      </c>
      <c r="K23" s="133"/>
      <c r="L23" s="133">
        <v>28.2</v>
      </c>
      <c r="M23" s="133">
        <v>30.3</v>
      </c>
      <c r="N23" s="133">
        <v>33.4</v>
      </c>
      <c r="O23" s="133">
        <v>14.3</v>
      </c>
      <c r="P23" s="133">
        <v>28.7</v>
      </c>
      <c r="Q23" s="133">
        <v>31.8</v>
      </c>
      <c r="R23" s="133"/>
      <c r="S23" s="133"/>
      <c r="T23" s="133">
        <v>44.5</v>
      </c>
      <c r="U23" s="133">
        <v>58.1</v>
      </c>
      <c r="V23" s="133">
        <v>57.8</v>
      </c>
      <c r="W23" s="133">
        <v>111.9</v>
      </c>
      <c r="X23" s="133">
        <v>32.6</v>
      </c>
      <c r="Y23" s="133">
        <v>22.6</v>
      </c>
      <c r="Z23" s="131"/>
      <c r="AA23" s="132">
        <f t="shared" si="2"/>
        <v>704.5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2.2999999999999998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144.80000000000001</v>
      </c>
      <c r="J24" s="135">
        <f t="shared" si="3"/>
        <v>63.2</v>
      </c>
      <c r="K24" s="135">
        <f t="shared" si="3"/>
        <v>0</v>
      </c>
      <c r="L24" s="135">
        <f t="shared" si="3"/>
        <v>28.2</v>
      </c>
      <c r="M24" s="135">
        <f t="shared" si="3"/>
        <v>30.3</v>
      </c>
      <c r="N24" s="135">
        <f t="shared" si="3"/>
        <v>33.4</v>
      </c>
      <c r="O24" s="135">
        <f t="shared" si="3"/>
        <v>14.3</v>
      </c>
      <c r="P24" s="135">
        <f t="shared" si="3"/>
        <v>28.7</v>
      </c>
      <c r="Q24" s="135">
        <f t="shared" si="3"/>
        <v>31.8</v>
      </c>
      <c r="R24" s="135">
        <f t="shared" si="3"/>
        <v>0</v>
      </c>
      <c r="S24" s="135">
        <f t="shared" si="3"/>
        <v>0</v>
      </c>
      <c r="T24" s="135">
        <f t="shared" si="3"/>
        <v>44.5</v>
      </c>
      <c r="U24" s="135">
        <f t="shared" si="3"/>
        <v>58.1</v>
      </c>
      <c r="V24" s="135">
        <f t="shared" si="3"/>
        <v>57.8</v>
      </c>
      <c r="W24" s="135">
        <f t="shared" si="3"/>
        <v>111.9</v>
      </c>
      <c r="X24" s="135">
        <f t="shared" si="3"/>
        <v>32.6</v>
      </c>
      <c r="Y24" s="135">
        <f t="shared" si="3"/>
        <v>22.6</v>
      </c>
      <c r="Z24" s="136" t="str">
        <f t="shared" si="3"/>
        <v/>
      </c>
      <c r="AA24" s="90">
        <f t="shared" si="2"/>
        <v>704.5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2023-02-23T14:26:22Z</dcterms:created>
  <dcterms:modified xsi:type="dcterms:W3CDTF">2023-02-23T14:26:23Z</dcterms:modified>
</cp:coreProperties>
</file>