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<sst xmlns="http://schemas.openxmlformats.org/spreadsheetml/2006/main" count="117" uniqueCount="53">
  <si>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22/02/2023 16:22:52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</si>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</sst>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11.332000000000001</c:v>
                </c:pt>
                <c:pt idx="6">
                  <c:v>18.553000000000001</c:v>
                </c:pt>
                <c:pt idx="7">
                  <c:v>100.31100000000001</c:v>
                </c:pt>
                <c:pt idx="8">
                  <c:v>86.641999999999996</c:v>
                </c:pt>
                <c:pt idx="9">
                  <c:v>18.748999999999999</c:v>
                </c:pt>
                <c:pt idx="10">
                  <c:v>204.245</c:v>
                </c:pt>
                <c:pt idx="11">
                  <c:v>101.416</c:v>
                </c:pt>
                <c:pt idx="16">
                  <c:v>9.4819999999999993</c:v>
                </c:pt>
                <c:pt idx="17">
                  <c:v>12.596</c:v>
                </c:pt>
                <c:pt idx="18">
                  <c:v>100</c:v>
                </c:pt>
                <c:pt idx="19">
                  <c:v>45</c:v>
                </c:pt>
                <c:pt idx="20">
                  <c:v>154</c:v>
                </c:pt>
                <c:pt idx="21">
                  <c:v>6.61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3.8</c:v>
                </c:pt>
                <c:pt idx="13">
                  <c:v>8</c:v>
                </c:pt>
                <c:pt idx="14">
                  <c:v>1.1000000000000001</c:v>
                </c:pt>
                <c:pt idx="15">
                  <c:v>14.7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18.114000000000001</c:v>
                </c:pt>
                <c:pt idx="1">
                  <c:v>16.040000000000003</c:v>
                </c:pt>
                <c:pt idx="2">
                  <c:v>15.379</c:v>
                </c:pt>
                <c:pt idx="3">
                  <c:v>14.838999999999999</c:v>
                </c:pt>
                <c:pt idx="4">
                  <c:v>14.577999999999999</c:v>
                </c:pt>
                <c:pt idx="5">
                  <c:v>14.227</c:v>
                </c:pt>
                <c:pt idx="6">
                  <c:v>19.483000000000001</c:v>
                </c:pt>
                <c:pt idx="7">
                  <c:v>13.046000000000001</c:v>
                </c:pt>
                <c:pt idx="8">
                  <c:v>15.819000000000001</c:v>
                </c:pt>
                <c:pt idx="9">
                  <c:v>15.366999999999999</c:v>
                </c:pt>
                <c:pt idx="10">
                  <c:v>9.3719999999999999</c:v>
                </c:pt>
                <c:pt idx="11">
                  <c:v>4.6210000000000004</c:v>
                </c:pt>
                <c:pt idx="12">
                  <c:v>4.431</c:v>
                </c:pt>
                <c:pt idx="13">
                  <c:v>3.9609999999999999</c:v>
                </c:pt>
                <c:pt idx="14">
                  <c:v>5.0519999999999996</c:v>
                </c:pt>
                <c:pt idx="15">
                  <c:v>2.8239999999999998</c:v>
                </c:pt>
                <c:pt idx="16">
                  <c:v>0.77300000000000002</c:v>
                </c:pt>
                <c:pt idx="17">
                  <c:v>0.35799999999999998</c:v>
                </c:pt>
                <c:pt idx="18">
                  <c:v>1.254</c:v>
                </c:pt>
                <c:pt idx="19">
                  <c:v>1.101</c:v>
                </c:pt>
                <c:pt idx="20">
                  <c:v>3.113</c:v>
                </c:pt>
                <c:pt idx="21">
                  <c:v>5.048</c:v>
                </c:pt>
                <c:pt idx="22">
                  <c:v>0.29199999999999998</c:v>
                </c:pt>
                <c:pt idx="23">
                  <c:v>0.495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3285456"/>
        <c:axId val="353285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30.533000000000001</c:v>
                </c:pt>
                <c:pt idx="1">
                  <c:v>32.005000000000003</c:v>
                </c:pt>
                <c:pt idx="2">
                  <c:v>27.31</c:v>
                </c:pt>
                <c:pt idx="3">
                  <c:v>24.929000000000002</c:v>
                </c:pt>
                <c:pt idx="4">
                  <c:v>20.047999999999998</c:v>
                </c:pt>
                <c:pt idx="5">
                  <c:v>29.238999999999997</c:v>
                </c:pt>
                <c:pt idx="6">
                  <c:v>40.436</c:v>
                </c:pt>
                <c:pt idx="7">
                  <c:v>116.929</c:v>
                </c:pt>
                <c:pt idx="8">
                  <c:v>106.35199999999999</c:v>
                </c:pt>
                <c:pt idx="9">
                  <c:v>42.676000000000002</c:v>
                </c:pt>
                <c:pt idx="10">
                  <c:v>225.554</c:v>
                </c:pt>
                <c:pt idx="11">
                  <c:v>118.374</c:v>
                </c:pt>
                <c:pt idx="12">
                  <c:v>18.734999999999999</c:v>
                </c:pt>
                <c:pt idx="13">
                  <c:v>20.116</c:v>
                </c:pt>
                <c:pt idx="14">
                  <c:v>12.140999999999998</c:v>
                </c:pt>
                <c:pt idx="15">
                  <c:v>19.995999999999999</c:v>
                </c:pt>
                <c:pt idx="16">
                  <c:v>11.234999999999999</c:v>
                </c:pt>
                <c:pt idx="17">
                  <c:v>15.144000000000002</c:v>
                </c:pt>
                <c:pt idx="18">
                  <c:v>113.09699999999999</c:v>
                </c:pt>
                <c:pt idx="19">
                  <c:v>53.003</c:v>
                </c:pt>
                <c:pt idx="20">
                  <c:v>161.691</c:v>
                </c:pt>
                <c:pt idx="21">
                  <c:v>13.608000000000001</c:v>
                </c:pt>
                <c:pt idx="22">
                  <c:v>2.9870000000000001</c:v>
                </c:pt>
                <c:pt idx="23">
                  <c:v>5.742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85456"/>
        <c:axId val="353285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143.47</c:v>
                </c:pt>
                <c:pt idx="1">
                  <c:v>151.35</c:v>
                </c:pt>
                <c:pt idx="2">
                  <c:v>131.35</c:v>
                </c:pt>
                <c:pt idx="3">
                  <c:v>136.97</c:v>
                </c:pt>
                <c:pt idx="4">
                  <c:v>143</c:v>
                </c:pt>
                <c:pt idx="5">
                  <c:v>181.14</c:v>
                </c:pt>
                <c:pt idx="6">
                  <c:v>182</c:v>
                </c:pt>
                <c:pt idx="7">
                  <c:v>177.32</c:v>
                </c:pt>
                <c:pt idx="8">
                  <c:v>181.05</c:v>
                </c:pt>
                <c:pt idx="9">
                  <c:v>168</c:v>
                </c:pt>
                <c:pt idx="10">
                  <c:v>174.39</c:v>
                </c:pt>
                <c:pt idx="11">
                  <c:v>164.17</c:v>
                </c:pt>
                <c:pt idx="12">
                  <c:v>149.85</c:v>
                </c:pt>
                <c:pt idx="13">
                  <c:v>142.99</c:v>
                </c:pt>
                <c:pt idx="14">
                  <c:v>145.99</c:v>
                </c:pt>
                <c:pt idx="15">
                  <c:v>145.99</c:v>
                </c:pt>
                <c:pt idx="16">
                  <c:v>164</c:v>
                </c:pt>
                <c:pt idx="17">
                  <c:v>171.84</c:v>
                </c:pt>
                <c:pt idx="18">
                  <c:v>227.99</c:v>
                </c:pt>
                <c:pt idx="19">
                  <c:v>233.12</c:v>
                </c:pt>
                <c:pt idx="20">
                  <c:v>182.25</c:v>
                </c:pt>
                <c:pt idx="21">
                  <c:v>167</c:v>
                </c:pt>
                <c:pt idx="22">
                  <c:v>161.55000000000001</c:v>
                </c:pt>
                <c:pt idx="23">
                  <c:v>149.21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286632"/>
        <c:axId val="353286240"/>
      </c:lineChart>
      <c:catAx>
        <c:axId val="353285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85848"/>
        <c:crosses val="autoZero"/>
        <c:auto val="1"/>
        <c:lblAlgn val="ctr"/>
        <c:lblOffset val="100"/>
        <c:noMultiLvlLbl val="0"/>
      </c:catAx>
      <c:valAx>
        <c:axId val="35328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85456"/>
        <c:crosses val="autoZero"/>
        <c:crossBetween val="between"/>
      </c:valAx>
      <c:valAx>
        <c:axId val="35328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286632"/>
        <c:crosses val="max"/>
        <c:crossBetween val="between"/>
      </c:valAx>
      <c:catAx>
        <c:axId val="35328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28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30.496999999999996</v>
      </c>
      <c r="C4" s="18">
        <v>32.005000000000003</v>
      </c>
      <c r="D4" s="18">
        <v>27.294</v>
      </c>
      <c r="E4" s="18">
        <v>24.9</v>
      </c>
      <c r="F4" s="18">
        <v>20.047999999999998</v>
      </c>
      <c r="G4" s="18">
        <v>29.239000000000001</v>
      </c>
      <c r="H4" s="18">
        <v>40.436</v>
      </c>
      <c r="I4" s="18">
        <v>116.88900000000001</v>
      </c>
      <c r="J4" s="18">
        <v>106.36199999999998</v>
      </c>
      <c r="K4" s="18">
        <v>42.676000000000002</v>
      </c>
      <c r="L4" s="18">
        <v>225.50399999999999</v>
      </c>
      <c r="M4" s="18">
        <v>118.37700000000001</v>
      </c>
      <c r="N4" s="18">
        <v>18.760999999999996</v>
      </c>
      <c r="O4" s="18">
        <v>20.148</v>
      </c>
      <c r="P4" s="18">
        <v>12.157999999999999</v>
      </c>
      <c r="Q4" s="18">
        <v>19.990000000000002</v>
      </c>
      <c r="R4" s="18">
        <v>11.234999999999999</v>
      </c>
      <c r="S4" s="18">
        <v>15.144</v>
      </c>
      <c r="T4" s="18">
        <v>113.13400000000001</v>
      </c>
      <c r="U4" s="18">
        <v>53.015999999999998</v>
      </c>
      <c r="V4" s="18">
        <v>161.661</v>
      </c>
      <c r="W4" s="18">
        <v>13.608000000000001</v>
      </c>
      <c r="X4" s="18">
        <v>2.9870000000000001</v>
      </c>
      <c r="Y4" s="18">
        <v>5.774</v>
      </c>
      <c r="Z4" s="19"/>
      <c r="AA4" s="20">
        <f>SUM(B4:Z4)</f>
        <v>1261.8430000000001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143.47</v>
      </c>
      <c r="C7" s="28">
        <v>151.35</v>
      </c>
      <c r="D7" s="28">
        <v>131.35</v>
      </c>
      <c r="E7" s="28">
        <v>136.97</v>
      </c>
      <c r="F7" s="28">
        <v>143</v>
      </c>
      <c r="G7" s="28">
        <v>181.14</v>
      </c>
      <c r="H7" s="28">
        <v>182</v>
      </c>
      <c r="I7" s="28">
        <v>177.32</v>
      </c>
      <c r="J7" s="28">
        <v>181.05</v>
      </c>
      <c r="K7" s="28">
        <v>168</v>
      </c>
      <c r="L7" s="28">
        <v>174.39</v>
      </c>
      <c r="M7" s="28">
        <v>164.17</v>
      </c>
      <c r="N7" s="28">
        <v>149.85</v>
      </c>
      <c r="O7" s="28">
        <v>142.99</v>
      </c>
      <c r="P7" s="28">
        <v>145.99</v>
      </c>
      <c r="Q7" s="28">
        <v>145.99</v>
      </c>
      <c r="R7" s="28">
        <v>164</v>
      </c>
      <c r="S7" s="28">
        <v>171.84</v>
      </c>
      <c r="T7" s="28">
        <v>227.99</v>
      </c>
      <c r="U7" s="28">
        <v>233.12</v>
      </c>
      <c r="V7" s="28">
        <v>182.25</v>
      </c>
      <c r="W7" s="28">
        <v>167</v>
      </c>
      <c r="X7" s="28">
        <v>161.55000000000001</v>
      </c>
      <c r="Y7" s="28">
        <v>149.21</v>
      </c>
      <c r="Z7" s="29"/>
      <c r="AA7" s="30">
        <f>IF(SUM(B7:Z7)&lt;&gt;0,AVERAGEIF(B7:Z7,"&lt;&gt;"""),"")</f>
        <v>165.66624999999999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11.332000000000001</v>
      </c>
      <c r="H12" s="52">
        <v>18.553000000000001</v>
      </c>
      <c r="I12" s="52">
        <v>100.31100000000001</v>
      </c>
      <c r="J12" s="52">
        <v>86.641999999999996</v>
      </c>
      <c r="K12" s="52">
        <v>18.748999999999999</v>
      </c>
      <c r="L12" s="52">
        <v>204.245</v>
      </c>
      <c r="M12" s="52">
        <v>101.416</v>
      </c>
      <c r="N12" s="52"/>
      <c r="O12" s="52"/>
      <c r="P12" s="52"/>
      <c r="Q12" s="52"/>
      <c r="R12" s="52">
        <v>9.4819999999999993</v>
      </c>
      <c r="S12" s="52">
        <v>12.596</v>
      </c>
      <c r="T12" s="52">
        <v>100</v>
      </c>
      <c r="U12" s="52">
        <v>45</v>
      </c>
      <c r="V12" s="52">
        <v>154</v>
      </c>
      <c r="W12" s="52">
        <v>6.61</v>
      </c>
      <c r="X12" s="52"/>
      <c r="Y12" s="52"/>
      <c r="Z12" s="53"/>
      <c r="AA12" s="54">
        <f t="shared" si="0"/>
        <v>868.93600000000004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18.114000000000001</v>
      </c>
      <c r="C14" s="57">
        <v>16.040000000000003</v>
      </c>
      <c r="D14" s="57">
        <v>15.379</v>
      </c>
      <c r="E14" s="57">
        <v>14.838999999999999</v>
      </c>
      <c r="F14" s="57">
        <v>14.577999999999999</v>
      </c>
      <c r="G14" s="57">
        <v>14.227</v>
      </c>
      <c r="H14" s="57">
        <v>19.483000000000001</v>
      </c>
      <c r="I14" s="57">
        <v>13.046000000000001</v>
      </c>
      <c r="J14" s="57">
        <v>15.819000000000001</v>
      </c>
      <c r="K14" s="57">
        <v>15.366999999999999</v>
      </c>
      <c r="L14" s="57">
        <v>9.3719999999999999</v>
      </c>
      <c r="M14" s="57">
        <v>4.6210000000000004</v>
      </c>
      <c r="N14" s="57">
        <v>4.431</v>
      </c>
      <c r="O14" s="57">
        <v>3.9609999999999999</v>
      </c>
      <c r="P14" s="57">
        <v>5.0519999999999996</v>
      </c>
      <c r="Q14" s="57">
        <v>2.8239999999999998</v>
      </c>
      <c r="R14" s="57">
        <v>0.77300000000000002</v>
      </c>
      <c r="S14" s="57">
        <v>0.35799999999999998</v>
      </c>
      <c r="T14" s="57">
        <v>1.254</v>
      </c>
      <c r="U14" s="57">
        <v>1.101</v>
      </c>
      <c r="V14" s="57">
        <v>3.113</v>
      </c>
      <c r="W14" s="57">
        <v>5.048</v>
      </c>
      <c r="X14" s="57">
        <v>0.29199999999999998</v>
      </c>
      <c r="Y14" s="57">
        <v>0.495</v>
      </c>
      <c r="Z14" s="58"/>
      <c r="AA14" s="59">
        <f t="shared" si="0"/>
        <v>199.58700000000005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18.114000000000001</v>
      </c>
      <c r="C16" s="62">
        <f t="shared" ref="C16:Z16" si="1">IF(LEN(C$2)&gt;0,SUM(C10:C15),"")</f>
        <v>16.040000000000003</v>
      </c>
      <c r="D16" s="62">
        <f t="shared" si="1"/>
        <v>15.379</v>
      </c>
      <c r="E16" s="62">
        <f t="shared" si="1"/>
        <v>14.838999999999999</v>
      </c>
      <c r="F16" s="62">
        <f t="shared" si="1"/>
        <v>14.577999999999999</v>
      </c>
      <c r="G16" s="62">
        <f t="shared" si="1"/>
        <v>25.559000000000001</v>
      </c>
      <c r="H16" s="62">
        <f t="shared" si="1"/>
        <v>38.036000000000001</v>
      </c>
      <c r="I16" s="62">
        <f t="shared" si="1"/>
        <v>113.35700000000001</v>
      </c>
      <c r="J16" s="62">
        <f t="shared" si="1"/>
        <v>102.461</v>
      </c>
      <c r="K16" s="62">
        <f t="shared" si="1"/>
        <v>34.116</v>
      </c>
      <c r="L16" s="62">
        <f t="shared" si="1"/>
        <v>213.61700000000002</v>
      </c>
      <c r="M16" s="62">
        <f t="shared" si="1"/>
        <v>106.03699999999999</v>
      </c>
      <c r="N16" s="62">
        <f t="shared" si="1"/>
        <v>4.431</v>
      </c>
      <c r="O16" s="62">
        <f t="shared" si="1"/>
        <v>3.9609999999999999</v>
      </c>
      <c r="P16" s="62">
        <f t="shared" si="1"/>
        <v>5.0519999999999996</v>
      </c>
      <c r="Q16" s="62">
        <f t="shared" si="1"/>
        <v>2.8239999999999998</v>
      </c>
      <c r="R16" s="62">
        <f t="shared" si="1"/>
        <v>10.254999999999999</v>
      </c>
      <c r="S16" s="62">
        <f t="shared" si="1"/>
        <v>12.954000000000001</v>
      </c>
      <c r="T16" s="62">
        <f t="shared" si="1"/>
        <v>101.254</v>
      </c>
      <c r="U16" s="62">
        <f t="shared" si="1"/>
        <v>46.100999999999999</v>
      </c>
      <c r="V16" s="62">
        <f t="shared" si="1"/>
        <v>157.113</v>
      </c>
      <c r="W16" s="62">
        <f t="shared" si="1"/>
        <v>11.658000000000001</v>
      </c>
      <c r="X16" s="62">
        <f t="shared" si="1"/>
        <v>0.29199999999999998</v>
      </c>
      <c r="Y16" s="62">
        <f t="shared" si="1"/>
        <v>0.495</v>
      </c>
      <c r="Z16" s="63" t="str">
        <f t="shared" si="1"/>
        <v/>
      </c>
      <c r="AA16" s="64">
        <f>SUM(AA10:AA15)</f>
        <v>1068.5230000000001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12.382999999999999</v>
      </c>
      <c r="C21" s="81">
        <v>15.965</v>
      </c>
      <c r="D21" s="81">
        <v>11.915000000000001</v>
      </c>
      <c r="E21" s="81">
        <v>10.061</v>
      </c>
      <c r="F21" s="81">
        <v>5.47</v>
      </c>
      <c r="G21" s="81">
        <v>3.68</v>
      </c>
      <c r="H21" s="81">
        <v>2.4</v>
      </c>
      <c r="I21" s="81">
        <v>3.532</v>
      </c>
      <c r="J21" s="81">
        <v>3.9009999999999998</v>
      </c>
      <c r="K21" s="81">
        <v>8.56</v>
      </c>
      <c r="L21" s="81">
        <v>11.887</v>
      </c>
      <c r="M21" s="81">
        <v>12.34</v>
      </c>
      <c r="N21" s="81">
        <v>10.53</v>
      </c>
      <c r="O21" s="81">
        <v>8.1870000000000012</v>
      </c>
      <c r="P21" s="81">
        <v>6.0060000000000002</v>
      </c>
      <c r="Q21" s="81">
        <v>2.4660000000000002</v>
      </c>
      <c r="R21" s="81">
        <v>0.98</v>
      </c>
      <c r="S21" s="81">
        <v>2.19</v>
      </c>
      <c r="T21" s="81">
        <v>11.88</v>
      </c>
      <c r="U21" s="81">
        <v>6.9150000000000009</v>
      </c>
      <c r="V21" s="81">
        <v>4.548</v>
      </c>
      <c r="W21" s="81">
        <v>1.95</v>
      </c>
      <c r="X21" s="81">
        <v>2.6949999999999998</v>
      </c>
      <c r="Y21" s="81">
        <v>5.2789999999999999</v>
      </c>
      <c r="Z21" s="78"/>
      <c r="AA21" s="79">
        <f t="shared" si="2"/>
        <v>165.71999999999994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12.382999999999999</v>
      </c>
      <c r="C25" s="88">
        <f t="shared" ref="C25:Z25" si="3">IF(LEN(C$2)&gt;0,SUM(C19:C24),"")</f>
        <v>15.965</v>
      </c>
      <c r="D25" s="88">
        <f t="shared" si="3"/>
        <v>11.915000000000001</v>
      </c>
      <c r="E25" s="88">
        <f t="shared" si="3"/>
        <v>10.061</v>
      </c>
      <c r="F25" s="88">
        <f t="shared" si="3"/>
        <v>5.47</v>
      </c>
      <c r="G25" s="88">
        <f t="shared" si="3"/>
        <v>3.68</v>
      </c>
      <c r="H25" s="88">
        <f t="shared" si="3"/>
        <v>2.4</v>
      </c>
      <c r="I25" s="88">
        <f t="shared" si="3"/>
        <v>3.532</v>
      </c>
      <c r="J25" s="88">
        <f t="shared" si="3"/>
        <v>3.9009999999999998</v>
      </c>
      <c r="K25" s="88">
        <f t="shared" si="3"/>
        <v>8.56</v>
      </c>
      <c r="L25" s="88">
        <f t="shared" si="3"/>
        <v>11.887</v>
      </c>
      <c r="M25" s="88">
        <f t="shared" si="3"/>
        <v>12.34</v>
      </c>
      <c r="N25" s="88">
        <f t="shared" si="3"/>
        <v>10.53</v>
      </c>
      <c r="O25" s="88">
        <f t="shared" si="3"/>
        <v>8.1870000000000012</v>
      </c>
      <c r="P25" s="88">
        <f t="shared" si="3"/>
        <v>6.0060000000000002</v>
      </c>
      <c r="Q25" s="88">
        <f t="shared" si="3"/>
        <v>2.4660000000000002</v>
      </c>
      <c r="R25" s="88">
        <f t="shared" si="3"/>
        <v>0.98</v>
      </c>
      <c r="S25" s="88">
        <f t="shared" si="3"/>
        <v>2.19</v>
      </c>
      <c r="T25" s="88">
        <f t="shared" si="3"/>
        <v>11.88</v>
      </c>
      <c r="U25" s="88">
        <f t="shared" si="3"/>
        <v>6.9150000000000009</v>
      </c>
      <c r="V25" s="88">
        <f t="shared" si="3"/>
        <v>4.548</v>
      </c>
      <c r="W25" s="88">
        <f t="shared" si="3"/>
        <v>1.95</v>
      </c>
      <c r="X25" s="88">
        <f t="shared" si="3"/>
        <v>2.6949999999999998</v>
      </c>
      <c r="Y25" s="88">
        <f t="shared" si="3"/>
        <v>5.2789999999999999</v>
      </c>
      <c r="Z25" s="89" t="str">
        <f t="shared" si="3"/>
        <v/>
      </c>
      <c r="AA25" s="90">
        <f>SUM(AA19:AA24)</f>
        <v>165.71999999999994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30.497</v>
      </c>
      <c r="C29" s="77">
        <v>32.005000000000003</v>
      </c>
      <c r="D29" s="77">
        <v>27.294</v>
      </c>
      <c r="E29" s="77">
        <v>24.9</v>
      </c>
      <c r="F29" s="77">
        <v>20.047999999999998</v>
      </c>
      <c r="G29" s="77">
        <v>29.239000000000001</v>
      </c>
      <c r="H29" s="77">
        <v>40.436</v>
      </c>
      <c r="I29" s="77">
        <v>116.889</v>
      </c>
      <c r="J29" s="77">
        <v>106.36199999999999</v>
      </c>
      <c r="K29" s="77">
        <v>42.676000000000002</v>
      </c>
      <c r="L29" s="77">
        <v>225.50399999999999</v>
      </c>
      <c r="M29" s="77">
        <v>118.377</v>
      </c>
      <c r="N29" s="77">
        <v>14.961</v>
      </c>
      <c r="O29" s="77">
        <v>12.148</v>
      </c>
      <c r="P29" s="77">
        <v>11.058</v>
      </c>
      <c r="Q29" s="77">
        <v>5.29</v>
      </c>
      <c r="R29" s="77">
        <v>11.234999999999999</v>
      </c>
      <c r="S29" s="77">
        <v>15.144</v>
      </c>
      <c r="T29" s="77">
        <v>113.134</v>
      </c>
      <c r="U29" s="77">
        <v>53.015999999999998</v>
      </c>
      <c r="V29" s="77">
        <v>161.661</v>
      </c>
      <c r="W29" s="77">
        <v>13.608000000000001</v>
      </c>
      <c r="X29" s="77">
        <v>2.9870000000000001</v>
      </c>
      <c r="Y29" s="77">
        <v>5.774</v>
      </c>
      <c r="Z29" s="78"/>
      <c r="AA29" s="79">
        <f>SUM(B29:Z29)</f>
        <v>1234.2429999999999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30.497</v>
      </c>
      <c r="C31" s="62">
        <f t="shared" ref="C31:Z31" si="4">IF(LEN(C$2)&gt;0,SUM(C28:C30),"")</f>
        <v>32.005000000000003</v>
      </c>
      <c r="D31" s="62">
        <f t="shared" si="4"/>
        <v>27.294</v>
      </c>
      <c r="E31" s="62">
        <f t="shared" si="4"/>
        <v>24.9</v>
      </c>
      <c r="F31" s="62">
        <f t="shared" si="4"/>
        <v>20.047999999999998</v>
      </c>
      <c r="G31" s="62">
        <f t="shared" si="4"/>
        <v>29.239000000000001</v>
      </c>
      <c r="H31" s="62">
        <f t="shared" si="4"/>
        <v>40.436</v>
      </c>
      <c r="I31" s="62">
        <f t="shared" si="4"/>
        <v>116.889</v>
      </c>
      <c r="J31" s="62">
        <f t="shared" si="4"/>
        <v>106.36199999999999</v>
      </c>
      <c r="K31" s="62">
        <f t="shared" si="4"/>
        <v>42.676000000000002</v>
      </c>
      <c r="L31" s="62">
        <f t="shared" si="4"/>
        <v>225.50399999999999</v>
      </c>
      <c r="M31" s="62">
        <f t="shared" si="4"/>
        <v>118.377</v>
      </c>
      <c r="N31" s="62">
        <f t="shared" si="4"/>
        <v>14.961</v>
      </c>
      <c r="O31" s="62">
        <f t="shared" si="4"/>
        <v>12.148</v>
      </c>
      <c r="P31" s="62">
        <f t="shared" si="4"/>
        <v>11.058</v>
      </c>
      <c r="Q31" s="62">
        <f t="shared" si="4"/>
        <v>5.29</v>
      </c>
      <c r="R31" s="62">
        <f t="shared" si="4"/>
        <v>11.234999999999999</v>
      </c>
      <c r="S31" s="62">
        <f t="shared" si="4"/>
        <v>15.144</v>
      </c>
      <c r="T31" s="62">
        <f t="shared" si="4"/>
        <v>113.134</v>
      </c>
      <c r="U31" s="62">
        <f t="shared" si="4"/>
        <v>53.015999999999998</v>
      </c>
      <c r="V31" s="62">
        <f t="shared" si="4"/>
        <v>161.661</v>
      </c>
      <c r="W31" s="62">
        <f t="shared" si="4"/>
        <v>13.608000000000001</v>
      </c>
      <c r="X31" s="62">
        <f t="shared" si="4"/>
        <v>2.9870000000000001</v>
      </c>
      <c r="Y31" s="62">
        <f t="shared" si="4"/>
        <v>5.774</v>
      </c>
      <c r="Z31" s="63" t="str">
        <f t="shared" si="4"/>
        <v/>
      </c>
      <c r="AA31" s="64">
        <f>SUM(AA28:AA30)</f>
        <v>1234.2429999999999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3.8</v>
      </c>
      <c r="O38" s="99">
        <v>8</v>
      </c>
      <c r="P38" s="99">
        <v>1.1000000000000001</v>
      </c>
      <c r="Q38" s="99">
        <v>14.7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3.8</v>
      </c>
      <c r="O39" s="88">
        <f t="shared" si="6"/>
        <v>8</v>
      </c>
      <c r="P39" s="88">
        <f t="shared" si="6"/>
        <v>1.1000000000000001</v>
      </c>
      <c r="Q39" s="88">
        <f t="shared" si="6"/>
        <v>14.7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3.8</v>
      </c>
      <c r="O46" s="99">
        <v>8</v>
      </c>
      <c r="P46" s="99">
        <v>1.1000000000000001</v>
      </c>
      <c r="Q46" s="99">
        <v>14.7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3.8</v>
      </c>
      <c r="O48" s="88">
        <f t="shared" si="8"/>
        <v>8</v>
      </c>
      <c r="P48" s="88">
        <f t="shared" si="8"/>
        <v>1.1000000000000001</v>
      </c>
      <c r="Q48" s="88">
        <f t="shared" si="8"/>
        <v>14.7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30.497</v>
      </c>
      <c r="C51" s="88">
        <f t="shared" si="10"/>
        <v>32.005000000000003</v>
      </c>
      <c r="D51" s="88">
        <f t="shared" si="10"/>
        <v>27.294</v>
      </c>
      <c r="E51" s="88">
        <f t="shared" si="10"/>
        <v>24.9</v>
      </c>
      <c r="F51" s="88">
        <f t="shared" si="10"/>
        <v>20.047999999999998</v>
      </c>
      <c r="G51" s="88">
        <f t="shared" si="10"/>
        <v>29.239000000000001</v>
      </c>
      <c r="H51" s="88">
        <f t="shared" si="10"/>
        <v>40.436</v>
      </c>
      <c r="I51" s="88">
        <f t="shared" si="10"/>
        <v>116.88900000000001</v>
      </c>
      <c r="J51" s="88">
        <f t="shared" si="10"/>
        <v>106.36199999999999</v>
      </c>
      <c r="K51" s="88">
        <f t="shared" si="10"/>
        <v>42.676000000000002</v>
      </c>
      <c r="L51" s="88">
        <f t="shared" si="10"/>
        <v>225.50400000000002</v>
      </c>
      <c r="M51" s="88">
        <f t="shared" si="10"/>
        <v>118.377</v>
      </c>
      <c r="N51" s="88">
        <f t="shared" si="10"/>
        <v>18.760999999999999</v>
      </c>
      <c r="O51" s="88">
        <f t="shared" si="10"/>
        <v>20.148000000000003</v>
      </c>
      <c r="P51" s="88">
        <f t="shared" si="10"/>
        <v>12.157999999999999</v>
      </c>
      <c r="Q51" s="88">
        <f t="shared" si="10"/>
        <v>19.989999999999998</v>
      </c>
      <c r="R51" s="88">
        <f t="shared" si="10"/>
        <v>11.234999999999999</v>
      </c>
      <c r="S51" s="88">
        <f t="shared" si="10"/>
        <v>15.144</v>
      </c>
      <c r="T51" s="88">
        <f t="shared" si="10"/>
        <v>113.134</v>
      </c>
      <c r="U51" s="88">
        <f t="shared" si="10"/>
        <v>53.015999999999998</v>
      </c>
      <c r="V51" s="88">
        <f t="shared" si="10"/>
        <v>161.661</v>
      </c>
      <c r="W51" s="88">
        <f t="shared" si="10"/>
        <v>13.608000000000001</v>
      </c>
      <c r="X51" s="88">
        <f t="shared" si="10"/>
        <v>2.9869999999999997</v>
      </c>
      <c r="Y51" s="88">
        <f t="shared" si="10"/>
        <v>5.774</v>
      </c>
      <c r="Z51" s="89" t="str">
        <f t="shared" si="10"/>
        <v/>
      </c>
      <c r="AA51" s="104">
        <f>SUM(B51:Z51)</f>
        <v>1261.8429999999998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30.533000000000001</v>
      </c>
      <c r="C4" s="18">
        <v>32.005000000000003</v>
      </c>
      <c r="D4" s="18">
        <v>27.31</v>
      </c>
      <c r="E4" s="18">
        <v>24.929000000000002</v>
      </c>
      <c r="F4" s="18">
        <v>20.047999999999998</v>
      </c>
      <c r="G4" s="18">
        <v>29.238999999999997</v>
      </c>
      <c r="H4" s="18">
        <v>40.436</v>
      </c>
      <c r="I4" s="18">
        <v>116.929</v>
      </c>
      <c r="J4" s="18">
        <v>106.35199999999999</v>
      </c>
      <c r="K4" s="18">
        <v>42.676000000000002</v>
      </c>
      <c r="L4" s="18">
        <v>225.554</v>
      </c>
      <c r="M4" s="18">
        <v>118.374</v>
      </c>
      <c r="N4" s="18">
        <v>18.734999999999999</v>
      </c>
      <c r="O4" s="18">
        <v>20.116</v>
      </c>
      <c r="P4" s="18">
        <v>12.140999999999998</v>
      </c>
      <c r="Q4" s="18">
        <v>19.995999999999999</v>
      </c>
      <c r="R4" s="18">
        <v>11.234999999999999</v>
      </c>
      <c r="S4" s="18">
        <v>15.144000000000002</v>
      </c>
      <c r="T4" s="18">
        <v>113.09699999999999</v>
      </c>
      <c r="U4" s="18">
        <v>53.003</v>
      </c>
      <c r="V4" s="18">
        <v>161.691</v>
      </c>
      <c r="W4" s="18">
        <v>13.608000000000001</v>
      </c>
      <c r="X4" s="18">
        <v>2.9870000000000001</v>
      </c>
      <c r="Y4" s="18">
        <v>5.742</v>
      </c>
      <c r="Z4" s="19"/>
      <c r="AA4" s="20">
        <f>SUM(B4:Z4)</f>
        <v>1261.8799999999999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143.47</v>
      </c>
      <c r="C7" s="28">
        <v>151.35</v>
      </c>
      <c r="D7" s="28">
        <v>131.35</v>
      </c>
      <c r="E7" s="28">
        <v>136.97</v>
      </c>
      <c r="F7" s="28">
        <v>143</v>
      </c>
      <c r="G7" s="28">
        <v>181.14</v>
      </c>
      <c r="H7" s="28">
        <v>182</v>
      </c>
      <c r="I7" s="28">
        <v>177.32</v>
      </c>
      <c r="J7" s="28">
        <v>181.05</v>
      </c>
      <c r="K7" s="28">
        <v>168</v>
      </c>
      <c r="L7" s="28">
        <v>174.39</v>
      </c>
      <c r="M7" s="28">
        <v>164.17</v>
      </c>
      <c r="N7" s="28">
        <v>149.85</v>
      </c>
      <c r="O7" s="28">
        <v>142.99</v>
      </c>
      <c r="P7" s="28">
        <v>145.99</v>
      </c>
      <c r="Q7" s="28">
        <v>145.99</v>
      </c>
      <c r="R7" s="28">
        <v>164</v>
      </c>
      <c r="S7" s="28">
        <v>171.84</v>
      </c>
      <c r="T7" s="28">
        <v>227.99</v>
      </c>
      <c r="U7" s="28">
        <v>233.12</v>
      </c>
      <c r="V7" s="28">
        <v>182.25</v>
      </c>
      <c r="W7" s="28">
        <v>167</v>
      </c>
      <c r="X7" s="28">
        <v>161.55000000000001</v>
      </c>
      <c r="Y7" s="28">
        <v>149.21</v>
      </c>
      <c r="Z7" s="29"/>
      <c r="AA7" s="30">
        <f>IF(SUM(B7:Z7)&lt;&gt;0,AVERAGEIF(B7:Z7,"&lt;&gt;"""),"")</f>
        <v>165.66624999999999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3.3010000000000002</v>
      </c>
      <c r="C20" s="77">
        <v>9.1669999999999998</v>
      </c>
      <c r="D20" s="77">
        <v>2.9</v>
      </c>
      <c r="E20" s="77">
        <v>0.39500000000000002</v>
      </c>
      <c r="F20" s="77">
        <v>4.2809999999999997</v>
      </c>
      <c r="G20" s="77">
        <v>10.426</v>
      </c>
      <c r="H20" s="77">
        <v>8.8719999999999999</v>
      </c>
      <c r="I20" s="77">
        <v>0.95000000000000007</v>
      </c>
      <c r="J20" s="77">
        <v>7.7519999999999998</v>
      </c>
      <c r="K20" s="77">
        <v>12.882000000000001</v>
      </c>
      <c r="L20" s="77">
        <v>0.29299999999999998</v>
      </c>
      <c r="M20" s="77">
        <v>0.28799999999999998</v>
      </c>
      <c r="N20" s="77">
        <v>0.27700000000000002</v>
      </c>
      <c r="O20" s="77">
        <v>0.249</v>
      </c>
      <c r="P20" s="77">
        <v>0.71299999999999997</v>
      </c>
      <c r="Q20" s="77">
        <v>4.41</v>
      </c>
      <c r="R20" s="77">
        <v>1.143</v>
      </c>
      <c r="S20" s="77">
        <v>4.9219999999999997</v>
      </c>
      <c r="T20" s="77">
        <v>0.13400000000000001</v>
      </c>
      <c r="U20" s="77">
        <v>0.126</v>
      </c>
      <c r="V20" s="77">
        <v>0.11899999999999999</v>
      </c>
      <c r="W20" s="77">
        <v>3.1030000000000002</v>
      </c>
      <c r="X20" s="77">
        <v>0.47299999999999998</v>
      </c>
      <c r="Y20" s="77">
        <v>0.111</v>
      </c>
      <c r="Z20" s="78"/>
      <c r="AA20" s="79">
        <f t="shared" si="2"/>
        <v>77.287000000000006</v>
      </c>
    </row>
    <row r="21" spans="1:27" ht="24.95" customHeight="1" x14ac:dyDescent="0.2">
      <c r="A21" s="75" t="s">
        <v>16</v>
      </c>
      <c r="B21" s="80">
        <v>5.6319999999999997</v>
      </c>
      <c r="C21" s="81">
        <v>22.838000000000001</v>
      </c>
      <c r="D21" s="81">
        <v>5.91</v>
      </c>
      <c r="E21" s="81">
        <v>4.4340000000000002</v>
      </c>
      <c r="F21" s="81">
        <v>15.766999999999999</v>
      </c>
      <c r="G21" s="81">
        <v>18.813000000000002</v>
      </c>
      <c r="H21" s="81">
        <v>31.564</v>
      </c>
      <c r="I21" s="81">
        <v>4.2789999999999999</v>
      </c>
      <c r="J21" s="81">
        <v>19.3</v>
      </c>
      <c r="K21" s="81">
        <v>29.793999999999997</v>
      </c>
      <c r="L21" s="81">
        <v>11.260999999999999</v>
      </c>
      <c r="M21" s="81">
        <v>15.985999999999999</v>
      </c>
      <c r="N21" s="81">
        <v>18.457999999999998</v>
      </c>
      <c r="O21" s="81">
        <v>19.867000000000001</v>
      </c>
      <c r="P21" s="81">
        <v>11.428000000000001</v>
      </c>
      <c r="Q21" s="81">
        <v>15.586</v>
      </c>
      <c r="R21" s="81">
        <v>10.091999999999999</v>
      </c>
      <c r="S21" s="81">
        <v>10.222000000000001</v>
      </c>
      <c r="T21" s="81">
        <v>1.363</v>
      </c>
      <c r="U21" s="81">
        <v>2.577</v>
      </c>
      <c r="V21" s="81">
        <v>3.2719999999999998</v>
      </c>
      <c r="W21" s="81">
        <v>10.505000000000001</v>
      </c>
      <c r="X21" s="81">
        <v>2.5140000000000002</v>
      </c>
      <c r="Y21" s="81">
        <v>1.831</v>
      </c>
      <c r="Z21" s="78"/>
      <c r="AA21" s="79">
        <f t="shared" si="2"/>
        <v>293.29300000000001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8.9329999999999998</v>
      </c>
      <c r="C25" s="88">
        <f t="shared" si="3"/>
        <v>32.005000000000003</v>
      </c>
      <c r="D25" s="88">
        <f t="shared" si="3"/>
        <v>8.81</v>
      </c>
      <c r="E25" s="88">
        <f t="shared" si="3"/>
        <v>4.8290000000000006</v>
      </c>
      <c r="F25" s="88">
        <f t="shared" si="3"/>
        <v>20.047999999999998</v>
      </c>
      <c r="G25" s="88">
        <f t="shared" si="3"/>
        <v>29.239000000000004</v>
      </c>
      <c r="H25" s="88">
        <f t="shared" si="3"/>
        <v>40.436</v>
      </c>
      <c r="I25" s="88">
        <f t="shared" si="3"/>
        <v>5.2290000000000001</v>
      </c>
      <c r="J25" s="88">
        <f t="shared" si="3"/>
        <v>27.052</v>
      </c>
      <c r="K25" s="88">
        <f t="shared" si="3"/>
        <v>42.676000000000002</v>
      </c>
      <c r="L25" s="88">
        <f t="shared" si="3"/>
        <v>11.553999999999998</v>
      </c>
      <c r="M25" s="88">
        <f t="shared" si="3"/>
        <v>16.273999999999997</v>
      </c>
      <c r="N25" s="88">
        <f t="shared" si="3"/>
        <v>18.734999999999999</v>
      </c>
      <c r="O25" s="88">
        <f t="shared" si="3"/>
        <v>20.116</v>
      </c>
      <c r="P25" s="88">
        <f t="shared" si="3"/>
        <v>12.141</v>
      </c>
      <c r="Q25" s="88">
        <f t="shared" si="3"/>
        <v>19.996000000000002</v>
      </c>
      <c r="R25" s="88">
        <f t="shared" si="3"/>
        <v>11.234999999999999</v>
      </c>
      <c r="S25" s="88">
        <f t="shared" si="3"/>
        <v>15.144000000000002</v>
      </c>
      <c r="T25" s="88">
        <f t="shared" si="3"/>
        <v>1.4969999999999999</v>
      </c>
      <c r="U25" s="88">
        <f t="shared" si="3"/>
        <v>2.7029999999999998</v>
      </c>
      <c r="V25" s="88">
        <f t="shared" si="3"/>
        <v>3.391</v>
      </c>
      <c r="W25" s="88">
        <f t="shared" si="3"/>
        <v>13.608000000000001</v>
      </c>
      <c r="X25" s="88">
        <f t="shared" si="3"/>
        <v>2.9870000000000001</v>
      </c>
      <c r="Y25" s="88">
        <f t="shared" si="3"/>
        <v>1.9419999999999999</v>
      </c>
      <c r="Z25" s="89">
        <f t="shared" si="3"/>
        <v>0</v>
      </c>
      <c r="AA25" s="90">
        <f t="shared" si="3"/>
        <v>370.58000000000004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8.9329999999999998</v>
      </c>
      <c r="C29" s="77">
        <v>32.005000000000003</v>
      </c>
      <c r="D29" s="77">
        <v>8.81</v>
      </c>
      <c r="E29" s="77">
        <v>4.8289999999999997</v>
      </c>
      <c r="F29" s="77">
        <v>20.047999999999998</v>
      </c>
      <c r="G29" s="77">
        <v>29.239000000000001</v>
      </c>
      <c r="H29" s="77">
        <v>40.436</v>
      </c>
      <c r="I29" s="77">
        <v>5.2290000000000001</v>
      </c>
      <c r="J29" s="77">
        <v>27.052</v>
      </c>
      <c r="K29" s="77">
        <v>42.676000000000002</v>
      </c>
      <c r="L29" s="77">
        <v>11.554</v>
      </c>
      <c r="M29" s="77">
        <v>16.274000000000001</v>
      </c>
      <c r="N29" s="77">
        <v>18.734999999999999</v>
      </c>
      <c r="O29" s="77">
        <v>20.116</v>
      </c>
      <c r="P29" s="77">
        <v>12.141</v>
      </c>
      <c r="Q29" s="77">
        <v>19.995999999999999</v>
      </c>
      <c r="R29" s="77">
        <v>11.234999999999999</v>
      </c>
      <c r="S29" s="77">
        <v>15.144</v>
      </c>
      <c r="T29" s="77">
        <v>1.4970000000000001</v>
      </c>
      <c r="U29" s="77">
        <v>2.7029999999999998</v>
      </c>
      <c r="V29" s="77">
        <v>3.391</v>
      </c>
      <c r="W29" s="77">
        <v>13.608000000000001</v>
      </c>
      <c r="X29" s="77">
        <v>2.9870000000000001</v>
      </c>
      <c r="Y29" s="77">
        <v>1.9419999999999999</v>
      </c>
      <c r="Z29" s="78"/>
      <c r="AA29" s="79">
        <f>SUM(B29:Z29)</f>
        <v>370.58000000000004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8.9329999999999998</v>
      </c>
      <c r="C31" s="62">
        <f t="shared" si="4"/>
        <v>32.005000000000003</v>
      </c>
      <c r="D31" s="62">
        <f t="shared" si="4"/>
        <v>8.81</v>
      </c>
      <c r="E31" s="62">
        <f t="shared" si="4"/>
        <v>4.8289999999999997</v>
      </c>
      <c r="F31" s="62">
        <f t="shared" si="4"/>
        <v>20.047999999999998</v>
      </c>
      <c r="G31" s="62">
        <f t="shared" si="4"/>
        <v>29.239000000000001</v>
      </c>
      <c r="H31" s="62">
        <f t="shared" si="4"/>
        <v>40.436</v>
      </c>
      <c r="I31" s="62">
        <f t="shared" si="4"/>
        <v>5.2290000000000001</v>
      </c>
      <c r="J31" s="62">
        <f t="shared" si="4"/>
        <v>27.052</v>
      </c>
      <c r="K31" s="62">
        <f t="shared" si="4"/>
        <v>42.676000000000002</v>
      </c>
      <c r="L31" s="62">
        <f t="shared" si="4"/>
        <v>11.554</v>
      </c>
      <c r="M31" s="62">
        <f t="shared" si="4"/>
        <v>16.274000000000001</v>
      </c>
      <c r="N31" s="62">
        <f t="shared" si="4"/>
        <v>18.734999999999999</v>
      </c>
      <c r="O31" s="62">
        <f t="shared" si="4"/>
        <v>20.116</v>
      </c>
      <c r="P31" s="62">
        <f t="shared" si="4"/>
        <v>12.141</v>
      </c>
      <c r="Q31" s="62">
        <f t="shared" si="4"/>
        <v>19.995999999999999</v>
      </c>
      <c r="R31" s="62">
        <f t="shared" si="4"/>
        <v>11.234999999999999</v>
      </c>
      <c r="S31" s="62">
        <f t="shared" si="4"/>
        <v>15.144</v>
      </c>
      <c r="T31" s="62">
        <f t="shared" si="4"/>
        <v>1.4970000000000001</v>
      </c>
      <c r="U31" s="62">
        <f t="shared" si="4"/>
        <v>2.7029999999999998</v>
      </c>
      <c r="V31" s="62">
        <f t="shared" si="4"/>
        <v>3.391</v>
      </c>
      <c r="W31" s="62">
        <f t="shared" si="4"/>
        <v>13.608000000000001</v>
      </c>
      <c r="X31" s="62">
        <f t="shared" si="4"/>
        <v>2.9870000000000001</v>
      </c>
      <c r="Y31" s="62">
        <f t="shared" si="4"/>
        <v>1.9419999999999999</v>
      </c>
      <c r="Z31" s="63">
        <f t="shared" si="4"/>
        <v>0</v>
      </c>
      <c r="AA31" s="64">
        <f t="shared" si="4"/>
        <v>370.58000000000004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21.6</v>
      </c>
      <c r="C38" s="99"/>
      <c r="D38" s="99">
        <v>18.5</v>
      </c>
      <c r="E38" s="99">
        <v>20.100000000000001</v>
      </c>
      <c r="F38" s="99"/>
      <c r="G38" s="99"/>
      <c r="H38" s="99"/>
      <c r="I38" s="99">
        <v>111.7</v>
      </c>
      <c r="J38" s="99">
        <v>79.3</v>
      </c>
      <c r="K38" s="99"/>
      <c r="L38" s="99">
        <v>214</v>
      </c>
      <c r="M38" s="99">
        <v>102.1</v>
      </c>
      <c r="N38" s="99"/>
      <c r="O38" s="99"/>
      <c r="P38" s="99"/>
      <c r="Q38" s="99"/>
      <c r="R38" s="99"/>
      <c r="S38" s="99"/>
      <c r="T38" s="99">
        <v>111.6</v>
      </c>
      <c r="U38" s="99">
        <v>50.3</v>
      </c>
      <c r="V38" s="99">
        <v>158.30000000000001</v>
      </c>
      <c r="W38" s="99"/>
      <c r="X38" s="99"/>
      <c r="Y38" s="99">
        <v>3.8</v>
      </c>
      <c r="Z38" s="100"/>
      <c r="AA38" s="79">
        <f t="shared" si="5"/>
        <v>891.3</v>
      </c>
    </row>
    <row r="39" spans="1:27" ht="30" customHeight="1" thickBot="1" x14ac:dyDescent="0.25">
      <c r="A39" s="86" t="s">
        <v>45</v>
      </c>
      <c r="B39" s="87">
        <f t="shared" ref="B39:Z39" si="6">SUM(B34:B38)</f>
        <v>21.6</v>
      </c>
      <c r="C39" s="88">
        <f t="shared" si="6"/>
        <v>0</v>
      </c>
      <c r="D39" s="88">
        <f t="shared" si="6"/>
        <v>18.5</v>
      </c>
      <c r="E39" s="88">
        <f t="shared" si="6"/>
        <v>20.100000000000001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111.7</v>
      </c>
      <c r="J39" s="88">
        <f t="shared" si="6"/>
        <v>79.3</v>
      </c>
      <c r="K39" s="88">
        <f t="shared" si="6"/>
        <v>0</v>
      </c>
      <c r="L39" s="88">
        <f t="shared" si="6"/>
        <v>214</v>
      </c>
      <c r="M39" s="88">
        <f t="shared" si="6"/>
        <v>102.1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111.6</v>
      </c>
      <c r="U39" s="88">
        <f t="shared" si="6"/>
        <v>50.3</v>
      </c>
      <c r="V39" s="88">
        <f t="shared" si="6"/>
        <v>158.30000000000001</v>
      </c>
      <c r="W39" s="88">
        <f t="shared" si="6"/>
        <v>0</v>
      </c>
      <c r="X39" s="88">
        <f t="shared" si="6"/>
        <v>0</v>
      </c>
      <c r="Y39" s="88">
        <f t="shared" si="6"/>
        <v>3.8</v>
      </c>
      <c r="Z39" s="89">
        <f t="shared" si="6"/>
        <v>0</v>
      </c>
      <c r="AA39" s="90">
        <f t="shared" si="5"/>
        <v>891.3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21.6</v>
      </c>
      <c r="C46" s="99"/>
      <c r="D46" s="99">
        <v>18.5</v>
      </c>
      <c r="E46" s="99">
        <v>20.100000000000001</v>
      </c>
      <c r="F46" s="99"/>
      <c r="G46" s="99"/>
      <c r="H46" s="99"/>
      <c r="I46" s="99">
        <v>111.7</v>
      </c>
      <c r="J46" s="99">
        <v>79.3</v>
      </c>
      <c r="K46" s="99"/>
      <c r="L46" s="99">
        <v>214</v>
      </c>
      <c r="M46" s="99">
        <v>102.1</v>
      </c>
      <c r="N46" s="99"/>
      <c r="O46" s="99"/>
      <c r="P46" s="99"/>
      <c r="Q46" s="99"/>
      <c r="R46" s="99"/>
      <c r="S46" s="99"/>
      <c r="T46" s="99">
        <v>111.6</v>
      </c>
      <c r="U46" s="99">
        <v>50.3</v>
      </c>
      <c r="V46" s="99">
        <v>158.30000000000001</v>
      </c>
      <c r="W46" s="99"/>
      <c r="X46" s="99"/>
      <c r="Y46" s="99">
        <v>3.8</v>
      </c>
      <c r="Z46" s="100"/>
      <c r="AA46" s="79">
        <f t="shared" si="7"/>
        <v>891.3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21.6</v>
      </c>
      <c r="C48" s="88">
        <f t="shared" ref="C48:Z48" si="8">SUM(C42:C47)</f>
        <v>0</v>
      </c>
      <c r="D48" s="88">
        <f t="shared" si="8"/>
        <v>18.5</v>
      </c>
      <c r="E48" s="88">
        <f t="shared" si="8"/>
        <v>20.100000000000001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111.7</v>
      </c>
      <c r="J48" s="88">
        <f t="shared" si="8"/>
        <v>79.3</v>
      </c>
      <c r="K48" s="88">
        <f t="shared" si="8"/>
        <v>0</v>
      </c>
      <c r="L48" s="88">
        <f t="shared" si="8"/>
        <v>214</v>
      </c>
      <c r="M48" s="88">
        <f t="shared" si="8"/>
        <v>102.1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111.6</v>
      </c>
      <c r="U48" s="88">
        <f t="shared" si="8"/>
        <v>50.3</v>
      </c>
      <c r="V48" s="88">
        <f t="shared" si="8"/>
        <v>158.30000000000001</v>
      </c>
      <c r="W48" s="88">
        <f t="shared" si="8"/>
        <v>0</v>
      </c>
      <c r="X48" s="88">
        <f t="shared" si="8"/>
        <v>0</v>
      </c>
      <c r="Y48" s="88">
        <f t="shared" si="8"/>
        <v>3.8</v>
      </c>
      <c r="Z48" s="89">
        <f t="shared" si="8"/>
        <v>0</v>
      </c>
      <c r="AA48" s="90">
        <f t="shared" si="7"/>
        <v>891.3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30.533000000000001</v>
      </c>
      <c r="C51" s="88">
        <f t="shared" si="10"/>
        <v>32.005000000000003</v>
      </c>
      <c r="D51" s="88">
        <f t="shared" si="10"/>
        <v>27.310000000000002</v>
      </c>
      <c r="E51" s="88">
        <f t="shared" si="10"/>
        <v>24.929000000000002</v>
      </c>
      <c r="F51" s="88">
        <f t="shared" si="10"/>
        <v>20.047999999999998</v>
      </c>
      <c r="G51" s="88">
        <f t="shared" si="10"/>
        <v>29.239000000000004</v>
      </c>
      <c r="H51" s="88">
        <f t="shared" si="10"/>
        <v>40.436</v>
      </c>
      <c r="I51" s="88">
        <f t="shared" si="10"/>
        <v>116.929</v>
      </c>
      <c r="J51" s="88">
        <f t="shared" si="10"/>
        <v>106.352</v>
      </c>
      <c r="K51" s="88">
        <f t="shared" si="10"/>
        <v>42.676000000000002</v>
      </c>
      <c r="L51" s="88">
        <f t="shared" si="10"/>
        <v>225.554</v>
      </c>
      <c r="M51" s="88">
        <f t="shared" si="10"/>
        <v>118.374</v>
      </c>
      <c r="N51" s="88">
        <f t="shared" si="10"/>
        <v>18.734999999999999</v>
      </c>
      <c r="O51" s="88">
        <f t="shared" si="10"/>
        <v>20.116</v>
      </c>
      <c r="P51" s="88">
        <f t="shared" si="10"/>
        <v>12.141</v>
      </c>
      <c r="Q51" s="88">
        <f t="shared" si="10"/>
        <v>19.996000000000002</v>
      </c>
      <c r="R51" s="88">
        <f t="shared" si="10"/>
        <v>11.234999999999999</v>
      </c>
      <c r="S51" s="88">
        <f t="shared" si="10"/>
        <v>15.144000000000002</v>
      </c>
      <c r="T51" s="88">
        <f t="shared" si="10"/>
        <v>113.09699999999999</v>
      </c>
      <c r="U51" s="88">
        <f t="shared" si="10"/>
        <v>53.003</v>
      </c>
      <c r="V51" s="88">
        <f t="shared" si="10"/>
        <v>161.691</v>
      </c>
      <c r="W51" s="88">
        <f t="shared" si="10"/>
        <v>13.608000000000001</v>
      </c>
      <c r="X51" s="88">
        <f t="shared" si="10"/>
        <v>2.9870000000000001</v>
      </c>
      <c r="Y51" s="88">
        <f t="shared" si="10"/>
        <v>5.742</v>
      </c>
      <c r="Z51" s="89">
        <f t="shared" si="10"/>
        <v>0</v>
      </c>
      <c r="AA51" s="104">
        <f>SUM(B51:Z51)</f>
        <v>1261.8800000000001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</v>
      </c>
      <c r="C4" s="18"/>
      <c r="D4" s="18">
        <v>18.5</v>
      </c>
      <c r="E4" s="18">
        <v>20.100000000000001</v>
      </c>
      <c r="F4" s="18"/>
      <c r="G4" s="18"/>
      <c r="H4" s="18"/>
      <c r="I4" s="18">
        <v>111.7</v>
      </c>
      <c r="J4" s="18">
        <v>79.3</v>
      </c>
      <c r="K4" s="18"/>
      <c r="L4" s="18">
        <v>214</v>
      </c>
      <c r="M4" s="18">
        <v>102.1</v>
      </c>
      <c r="N4" s="18">
        <v>-3.8</v>
      </c>
      <c r="O4" s="18">
        <v>-8</v>
      </c>
      <c r="P4" s="18">
        <v>-1.1000000000000001</v>
      </c>
      <c r="Q4" s="18">
        <v>-14.7</v>
      </c>
      <c r="R4" s="18"/>
      <c r="S4" s="18"/>
      <c r="T4" s="18">
        <v>111.6</v>
      </c>
      <c r="U4" s="18">
        <v>50.3</v>
      </c>
      <c r="V4" s="18">
        <v>158.30000000000001</v>
      </c>
      <c r="W4" s="18"/>
      <c r="X4" s="18"/>
      <c r="Y4" s="18">
        <v>3.8</v>
      </c>
      <c r="Z4" s="19"/>
      <c r="AA4" s="111">
        <f>SUM(B4:Z4)</f>
        <v>863.69999999999982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143.47</v>
      </c>
      <c r="C7" s="117">
        <v>151.35</v>
      </c>
      <c r="D7" s="117">
        <v>131.35</v>
      </c>
      <c r="E7" s="117">
        <v>136.97</v>
      </c>
      <c r="F7" s="117">
        <v>143</v>
      </c>
      <c r="G7" s="117">
        <v>181.14</v>
      </c>
      <c r="H7" s="117">
        <v>182</v>
      </c>
      <c r="I7" s="117">
        <v>177.32</v>
      </c>
      <c r="J7" s="117">
        <v>181.05</v>
      </c>
      <c r="K7" s="117">
        <v>168</v>
      </c>
      <c r="L7" s="117">
        <v>174.39</v>
      </c>
      <c r="M7" s="117">
        <v>164.17</v>
      </c>
      <c r="N7" s="117">
        <v>149.85</v>
      </c>
      <c r="O7" s="117">
        <v>142.99</v>
      </c>
      <c r="P7" s="117">
        <v>145.99</v>
      </c>
      <c r="Q7" s="117">
        <v>145.99</v>
      </c>
      <c r="R7" s="117">
        <v>164</v>
      </c>
      <c r="S7" s="117">
        <v>171.84</v>
      </c>
      <c r="T7" s="117">
        <v>227.99</v>
      </c>
      <c r="U7" s="117">
        <v>233.12</v>
      </c>
      <c r="V7" s="117">
        <v>182.25</v>
      </c>
      <c r="W7" s="117">
        <v>167</v>
      </c>
      <c r="X7" s="117">
        <v>161.55000000000001</v>
      </c>
      <c r="Y7" s="117">
        <v>149.21</v>
      </c>
      <c r="Z7" s="118"/>
      <c r="AA7" s="119">
        <f>IF(SUM(B7:Z7)&lt;&gt;0,AVERAGEIF(B7:Z7,"&lt;&gt;"""),"")</f>
        <v>165.66624999999999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3.8</v>
      </c>
      <c r="O15" s="133">
        <v>8</v>
      </c>
      <c r="P15" s="133">
        <v>1.1000000000000001</v>
      </c>
      <c r="Q15" s="133">
        <v>14.7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3.8</v>
      </c>
      <c r="O16" s="135">
        <f t="shared" si="1"/>
        <v>8</v>
      </c>
      <c r="P16" s="135">
        <f t="shared" si="1"/>
        <v>1.1000000000000001</v>
      </c>
      <c r="Q16" s="135">
        <f t="shared" si="1"/>
        <v>14.7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21.6</v>
      </c>
      <c r="C23" s="133"/>
      <c r="D23" s="133">
        <v>18.5</v>
      </c>
      <c r="E23" s="133">
        <v>20.100000000000001</v>
      </c>
      <c r="F23" s="133"/>
      <c r="G23" s="133"/>
      <c r="H23" s="133"/>
      <c r="I23" s="133">
        <v>111.7</v>
      </c>
      <c r="J23" s="133">
        <v>79.3</v>
      </c>
      <c r="K23" s="133"/>
      <c r="L23" s="133">
        <v>214</v>
      </c>
      <c r="M23" s="133">
        <v>102.1</v>
      </c>
      <c r="N23" s="133"/>
      <c r="O23" s="133"/>
      <c r="P23" s="133"/>
      <c r="Q23" s="133"/>
      <c r="R23" s="133"/>
      <c r="S23" s="133"/>
      <c r="T23" s="133">
        <v>111.6</v>
      </c>
      <c r="U23" s="133">
        <v>50.3</v>
      </c>
      <c r="V23" s="133">
        <v>158.30000000000001</v>
      </c>
      <c r="W23" s="133"/>
      <c r="X23" s="133"/>
      <c r="Y23" s="133">
        <v>3.8</v>
      </c>
      <c r="Z23" s="131"/>
      <c r="AA23" s="132">
        <f t="shared" si="2"/>
        <v>891.3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21.6</v>
      </c>
      <c r="C24" s="135">
        <f t="shared" si="3"/>
        <v>0</v>
      </c>
      <c r="D24" s="135">
        <f t="shared" si="3"/>
        <v>18.5</v>
      </c>
      <c r="E24" s="135">
        <f t="shared" si="3"/>
        <v>20.100000000000001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111.7</v>
      </c>
      <c r="J24" s="135">
        <f t="shared" si="3"/>
        <v>79.3</v>
      </c>
      <c r="K24" s="135">
        <f t="shared" si="3"/>
        <v>0</v>
      </c>
      <c r="L24" s="135">
        <f t="shared" si="3"/>
        <v>214</v>
      </c>
      <c r="M24" s="135">
        <f t="shared" si="3"/>
        <v>102.1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111.6</v>
      </c>
      <c r="U24" s="135">
        <f t="shared" si="3"/>
        <v>50.3</v>
      </c>
      <c r="V24" s="135">
        <f t="shared" si="3"/>
        <v>158.30000000000001</v>
      </c>
      <c r="W24" s="135">
        <f t="shared" si="3"/>
        <v>0</v>
      </c>
      <c r="X24" s="135">
        <f t="shared" si="3"/>
        <v>0</v>
      </c>
      <c r="Y24" s="135">
        <f t="shared" si="3"/>
        <v>3.8</v>
      </c>
      <c r="Z24" s="136" t="str">
        <f t="shared" si="3"/>
        <v/>
      </c>
      <c r="AA24" s="90">
        <f t="shared" si="2"/>
        <v>891.3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2023-02-22T14:22:52Z</dcterms:created>
  <dcterms:modified xsi:type="dcterms:W3CDTF">2023-02-22T14:22:53Z</dcterms:modified>
</cp:coreProperties>
</file>