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<sst xmlns="http://schemas.openxmlformats.org/spreadsheetml/2006/main" count="117" uniqueCount="53">
  <si>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21/02/2023 16:19:46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</si>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</sst>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129.667</c:v>
                </c:pt>
                <c:pt idx="17">
                  <c:v>50.253</c:v>
                </c:pt>
                <c:pt idx="20">
                  <c:v>2.9910000000000001</c:v>
                </c:pt>
                <c:pt idx="21">
                  <c:v>31.632999999999999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12.8</c:v>
                </c:pt>
                <c:pt idx="1">
                  <c:v>17.8</c:v>
                </c:pt>
                <c:pt idx="2">
                  <c:v>0</c:v>
                </c:pt>
                <c:pt idx="3">
                  <c:v>27.8</c:v>
                </c:pt>
                <c:pt idx="4">
                  <c:v>27.1</c:v>
                </c:pt>
                <c:pt idx="5">
                  <c:v>0</c:v>
                </c:pt>
                <c:pt idx="6">
                  <c:v>0</c:v>
                </c:pt>
                <c:pt idx="7">
                  <c:v>2.7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8.6</c:v>
                </c:pt>
                <c:pt idx="19">
                  <c:v>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17.8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11.047000000000001</c:v>
                </c:pt>
                <c:pt idx="1">
                  <c:v>8.9480000000000004</c:v>
                </c:pt>
                <c:pt idx="2">
                  <c:v>9.011000000000001</c:v>
                </c:pt>
                <c:pt idx="3">
                  <c:v>4.3709999999999996</c:v>
                </c:pt>
                <c:pt idx="4">
                  <c:v>4.9019999999999992</c:v>
                </c:pt>
                <c:pt idx="5">
                  <c:v>7.6509999999999998</c:v>
                </c:pt>
                <c:pt idx="6">
                  <c:v>16.582999999999998</c:v>
                </c:pt>
                <c:pt idx="7">
                  <c:v>20.328000000000003</c:v>
                </c:pt>
                <c:pt idx="8">
                  <c:v>17.494</c:v>
                </c:pt>
                <c:pt idx="9">
                  <c:v>9.4589999999999996</c:v>
                </c:pt>
                <c:pt idx="10">
                  <c:v>20.227</c:v>
                </c:pt>
                <c:pt idx="11">
                  <c:v>9.3179999999999996</c:v>
                </c:pt>
                <c:pt idx="12">
                  <c:v>9.3000000000000007</c:v>
                </c:pt>
                <c:pt idx="13">
                  <c:v>8.3249999999999993</c:v>
                </c:pt>
                <c:pt idx="14">
                  <c:v>6.3860000000000001</c:v>
                </c:pt>
                <c:pt idx="15">
                  <c:v>8.8450000000000006</c:v>
                </c:pt>
                <c:pt idx="16">
                  <c:v>6.520999999999999</c:v>
                </c:pt>
                <c:pt idx="17">
                  <c:v>1.6379999999999999</c:v>
                </c:pt>
                <c:pt idx="18">
                  <c:v>9.19</c:v>
                </c:pt>
                <c:pt idx="19">
                  <c:v>6.8029999999999999</c:v>
                </c:pt>
                <c:pt idx="20">
                  <c:v>6.7170000000000005</c:v>
                </c:pt>
                <c:pt idx="21">
                  <c:v>1.8519999999999999</c:v>
                </c:pt>
                <c:pt idx="22">
                  <c:v>1.9430000000000001</c:v>
                </c:pt>
                <c:pt idx="23">
                  <c:v>1.756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427688"/>
        <c:axId val="307194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23.907999999999994</c:v>
                </c:pt>
                <c:pt idx="1">
                  <c:v>26.780999999999999</c:v>
                </c:pt>
                <c:pt idx="2">
                  <c:v>9.0340000000000007</c:v>
                </c:pt>
                <c:pt idx="3">
                  <c:v>32.285000000000004</c:v>
                </c:pt>
                <c:pt idx="4">
                  <c:v>32.295000000000002</c:v>
                </c:pt>
                <c:pt idx="5">
                  <c:v>13.178999999999998</c:v>
                </c:pt>
                <c:pt idx="6">
                  <c:v>22.971</c:v>
                </c:pt>
                <c:pt idx="7">
                  <c:v>36.533999999999999</c:v>
                </c:pt>
                <c:pt idx="8">
                  <c:v>23.141999999999999</c:v>
                </c:pt>
                <c:pt idx="9">
                  <c:v>24.025000000000002</c:v>
                </c:pt>
                <c:pt idx="10">
                  <c:v>64.224999999999994</c:v>
                </c:pt>
                <c:pt idx="11">
                  <c:v>27.087</c:v>
                </c:pt>
                <c:pt idx="12">
                  <c:v>34.997</c:v>
                </c:pt>
                <c:pt idx="13">
                  <c:v>32.094000000000001</c:v>
                </c:pt>
                <c:pt idx="14">
                  <c:v>25.901999999999997</c:v>
                </c:pt>
                <c:pt idx="15">
                  <c:v>25.457999999999998</c:v>
                </c:pt>
                <c:pt idx="16">
                  <c:v>136.41899999999998</c:v>
                </c:pt>
                <c:pt idx="17">
                  <c:v>51.995999999999995</c:v>
                </c:pt>
                <c:pt idx="18">
                  <c:v>17.890999999999998</c:v>
                </c:pt>
                <c:pt idx="19">
                  <c:v>14.401</c:v>
                </c:pt>
                <c:pt idx="20">
                  <c:v>9.8609999999999989</c:v>
                </c:pt>
                <c:pt idx="21">
                  <c:v>34.268000000000001</c:v>
                </c:pt>
                <c:pt idx="22">
                  <c:v>18.036999999999999</c:v>
                </c:pt>
                <c:pt idx="23">
                  <c:v>26.205000000000002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427688"/>
        <c:axId val="307194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130.59</c:v>
                </c:pt>
                <c:pt idx="1">
                  <c:v>120.16</c:v>
                </c:pt>
                <c:pt idx="2">
                  <c:v>130.80000000000001</c:v>
                </c:pt>
                <c:pt idx="3">
                  <c:v>112.4</c:v>
                </c:pt>
                <c:pt idx="4">
                  <c:v>117.78</c:v>
                </c:pt>
                <c:pt idx="5">
                  <c:v>146.94999999999999</c:v>
                </c:pt>
                <c:pt idx="6">
                  <c:v>167</c:v>
                </c:pt>
                <c:pt idx="7">
                  <c:v>184.63</c:v>
                </c:pt>
                <c:pt idx="8">
                  <c:v>132.19999999999999</c:v>
                </c:pt>
                <c:pt idx="9">
                  <c:v>122.82</c:v>
                </c:pt>
                <c:pt idx="10">
                  <c:v>152.97999999999999</c:v>
                </c:pt>
                <c:pt idx="11">
                  <c:v>104.23</c:v>
                </c:pt>
                <c:pt idx="12">
                  <c:v>102.08</c:v>
                </c:pt>
                <c:pt idx="13">
                  <c:v>101.29</c:v>
                </c:pt>
                <c:pt idx="14">
                  <c:v>104.96</c:v>
                </c:pt>
                <c:pt idx="15">
                  <c:v>154.84</c:v>
                </c:pt>
                <c:pt idx="16">
                  <c:v>164.36</c:v>
                </c:pt>
                <c:pt idx="17">
                  <c:v>171.04</c:v>
                </c:pt>
                <c:pt idx="18">
                  <c:v>214.99</c:v>
                </c:pt>
                <c:pt idx="19">
                  <c:v>230</c:v>
                </c:pt>
                <c:pt idx="20">
                  <c:v>173</c:v>
                </c:pt>
                <c:pt idx="21">
                  <c:v>168.99</c:v>
                </c:pt>
                <c:pt idx="22">
                  <c:v>156.96</c:v>
                </c:pt>
                <c:pt idx="23">
                  <c:v>139.9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637112"/>
        <c:axId val="306636720"/>
      </c:lineChart>
      <c:catAx>
        <c:axId val="144427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194608"/>
        <c:crosses val="autoZero"/>
        <c:auto val="1"/>
        <c:lblAlgn val="ctr"/>
        <c:lblOffset val="100"/>
        <c:noMultiLvlLbl val="0"/>
      </c:catAx>
      <c:valAx>
        <c:axId val="30719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427688"/>
        <c:crosses val="autoZero"/>
        <c:crossBetween val="between"/>
      </c:valAx>
      <c:valAx>
        <c:axId val="306636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637112"/>
        <c:crosses val="max"/>
        <c:crossBetween val="between"/>
      </c:valAx>
      <c:catAx>
        <c:axId val="3066371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6636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23.899000000000001</v>
      </c>
      <c r="C4" s="18">
        <v>26.786000000000005</v>
      </c>
      <c r="D4" s="18">
        <v>9.0560000000000009</v>
      </c>
      <c r="E4" s="18">
        <v>32.328000000000003</v>
      </c>
      <c r="F4" s="18">
        <v>32.264000000000003</v>
      </c>
      <c r="G4" s="18">
        <v>13.178999999999998</v>
      </c>
      <c r="H4" s="18">
        <v>22.971000000000004</v>
      </c>
      <c r="I4" s="18">
        <v>36.558</v>
      </c>
      <c r="J4" s="18">
        <v>23.141999999999996</v>
      </c>
      <c r="K4" s="18">
        <v>24.024999999999999</v>
      </c>
      <c r="L4" s="18">
        <v>64.268999999999991</v>
      </c>
      <c r="M4" s="18">
        <v>27.086999999999996</v>
      </c>
      <c r="N4" s="18">
        <v>34.997</v>
      </c>
      <c r="O4" s="18">
        <v>32.094000000000001</v>
      </c>
      <c r="P4" s="18">
        <v>25.902000000000001</v>
      </c>
      <c r="Q4" s="18">
        <v>25.457999999999998</v>
      </c>
      <c r="R4" s="18">
        <v>136.38</v>
      </c>
      <c r="S4" s="18">
        <v>52.038000000000004</v>
      </c>
      <c r="T4" s="18">
        <v>17.918000000000003</v>
      </c>
      <c r="U4" s="18">
        <v>14.39</v>
      </c>
      <c r="V4" s="18">
        <v>9.8190000000000008</v>
      </c>
      <c r="W4" s="18">
        <v>34.233000000000004</v>
      </c>
      <c r="X4" s="18">
        <v>18.034999999999997</v>
      </c>
      <c r="Y4" s="18">
        <v>26.251000000000001</v>
      </c>
      <c r="Z4" s="19"/>
      <c r="AA4" s="20">
        <f>SUM(B4:Z4)</f>
        <v>763.07899999999984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130.59</v>
      </c>
      <c r="C7" s="28">
        <v>120.16</v>
      </c>
      <c r="D7" s="28">
        <v>130.80000000000001</v>
      </c>
      <c r="E7" s="28">
        <v>112.4</v>
      </c>
      <c r="F7" s="28">
        <v>117.78</v>
      </c>
      <c r="G7" s="28">
        <v>146.94999999999999</v>
      </c>
      <c r="H7" s="28">
        <v>167</v>
      </c>
      <c r="I7" s="28">
        <v>184.63</v>
      </c>
      <c r="J7" s="28">
        <v>132.19999999999999</v>
      </c>
      <c r="K7" s="28">
        <v>122.82</v>
      </c>
      <c r="L7" s="28">
        <v>152.97999999999999</v>
      </c>
      <c r="M7" s="28">
        <v>104.23</v>
      </c>
      <c r="N7" s="28">
        <v>102.08</v>
      </c>
      <c r="O7" s="28">
        <v>101.29</v>
      </c>
      <c r="P7" s="28">
        <v>104.96</v>
      </c>
      <c r="Q7" s="28">
        <v>154.84</v>
      </c>
      <c r="R7" s="28">
        <v>164.36</v>
      </c>
      <c r="S7" s="28">
        <v>171.04</v>
      </c>
      <c r="T7" s="28">
        <v>214.99</v>
      </c>
      <c r="U7" s="28">
        <v>230</v>
      </c>
      <c r="V7" s="28">
        <v>173</v>
      </c>
      <c r="W7" s="28">
        <v>168.99</v>
      </c>
      <c r="X7" s="28">
        <v>156.96</v>
      </c>
      <c r="Y7" s="28">
        <v>139.9</v>
      </c>
      <c r="Z7" s="29"/>
      <c r="AA7" s="30">
        <f>IF(SUM(B7:Z7)&lt;&gt;0,AVERAGEIF(B7:Z7,"&lt;&gt;"""),"")</f>
        <v>146.03958333333335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10</v>
      </c>
      <c r="Y10" s="42"/>
      <c r="Z10" s="43"/>
      <c r="AA10" s="44">
        <f t="shared" ref="AA10:AA15" si="0">SUM(B10:Z10)</f>
        <v>10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129.667</v>
      </c>
      <c r="S12" s="52">
        <v>50.253</v>
      </c>
      <c r="T12" s="52"/>
      <c r="U12" s="52"/>
      <c r="V12" s="52">
        <v>2.9910000000000001</v>
      </c>
      <c r="W12" s="52">
        <v>31.632999999999999</v>
      </c>
      <c r="X12" s="52"/>
      <c r="Y12" s="52"/>
      <c r="Z12" s="53"/>
      <c r="AA12" s="54">
        <f t="shared" si="0"/>
        <v>214.54400000000004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11.047000000000001</v>
      </c>
      <c r="C14" s="57">
        <v>8.9480000000000004</v>
      </c>
      <c r="D14" s="57">
        <v>9.011000000000001</v>
      </c>
      <c r="E14" s="57">
        <v>4.3709999999999996</v>
      </c>
      <c r="F14" s="57">
        <v>4.9019999999999992</v>
      </c>
      <c r="G14" s="57">
        <v>7.6509999999999998</v>
      </c>
      <c r="H14" s="57">
        <v>16.582999999999998</v>
      </c>
      <c r="I14" s="57">
        <v>20.328000000000003</v>
      </c>
      <c r="J14" s="57">
        <v>17.494</v>
      </c>
      <c r="K14" s="57">
        <v>9.4589999999999996</v>
      </c>
      <c r="L14" s="57">
        <v>20.227</v>
      </c>
      <c r="M14" s="57">
        <v>9.3179999999999996</v>
      </c>
      <c r="N14" s="57">
        <v>9.3000000000000007</v>
      </c>
      <c r="O14" s="57">
        <v>8.3249999999999993</v>
      </c>
      <c r="P14" s="57">
        <v>6.3860000000000001</v>
      </c>
      <c r="Q14" s="57">
        <v>8.8450000000000006</v>
      </c>
      <c r="R14" s="57">
        <v>6.520999999999999</v>
      </c>
      <c r="S14" s="57">
        <v>1.6379999999999999</v>
      </c>
      <c r="T14" s="57">
        <v>9.19</v>
      </c>
      <c r="U14" s="57">
        <v>6.8029999999999999</v>
      </c>
      <c r="V14" s="57">
        <v>6.7170000000000005</v>
      </c>
      <c r="W14" s="57">
        <v>1.8519999999999999</v>
      </c>
      <c r="X14" s="57">
        <v>1.9430000000000001</v>
      </c>
      <c r="Y14" s="57">
        <v>1.756</v>
      </c>
      <c r="Z14" s="58"/>
      <c r="AA14" s="59">
        <f t="shared" si="0"/>
        <v>208.61500000000004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11.047000000000001</v>
      </c>
      <c r="C16" s="62">
        <f t="shared" ref="C16:Z16" si="1">IF(LEN(C$2)&gt;0,SUM(C10:C15),"")</f>
        <v>8.9480000000000004</v>
      </c>
      <c r="D16" s="62">
        <f t="shared" si="1"/>
        <v>9.011000000000001</v>
      </c>
      <c r="E16" s="62">
        <f t="shared" si="1"/>
        <v>4.3709999999999996</v>
      </c>
      <c r="F16" s="62">
        <f t="shared" si="1"/>
        <v>4.9019999999999992</v>
      </c>
      <c r="G16" s="62">
        <f t="shared" si="1"/>
        <v>7.6509999999999998</v>
      </c>
      <c r="H16" s="62">
        <f t="shared" si="1"/>
        <v>16.582999999999998</v>
      </c>
      <c r="I16" s="62">
        <f t="shared" si="1"/>
        <v>20.328000000000003</v>
      </c>
      <c r="J16" s="62">
        <f t="shared" si="1"/>
        <v>17.494</v>
      </c>
      <c r="K16" s="62">
        <f t="shared" si="1"/>
        <v>9.4589999999999996</v>
      </c>
      <c r="L16" s="62">
        <f t="shared" si="1"/>
        <v>20.227</v>
      </c>
      <c r="M16" s="62">
        <f t="shared" si="1"/>
        <v>9.3179999999999996</v>
      </c>
      <c r="N16" s="62">
        <f t="shared" si="1"/>
        <v>9.3000000000000007</v>
      </c>
      <c r="O16" s="62">
        <f t="shared" si="1"/>
        <v>8.3249999999999993</v>
      </c>
      <c r="P16" s="62">
        <f t="shared" si="1"/>
        <v>6.3860000000000001</v>
      </c>
      <c r="Q16" s="62">
        <f t="shared" si="1"/>
        <v>8.8450000000000006</v>
      </c>
      <c r="R16" s="62">
        <f t="shared" si="1"/>
        <v>136.18799999999999</v>
      </c>
      <c r="S16" s="62">
        <f t="shared" si="1"/>
        <v>51.890999999999998</v>
      </c>
      <c r="T16" s="62">
        <f t="shared" si="1"/>
        <v>9.19</v>
      </c>
      <c r="U16" s="62">
        <f t="shared" si="1"/>
        <v>6.8029999999999999</v>
      </c>
      <c r="V16" s="62">
        <f t="shared" si="1"/>
        <v>9.7080000000000002</v>
      </c>
      <c r="W16" s="62">
        <f t="shared" si="1"/>
        <v>33.484999999999999</v>
      </c>
      <c r="X16" s="62">
        <f t="shared" si="1"/>
        <v>11.943</v>
      </c>
      <c r="Y16" s="62">
        <f t="shared" si="1"/>
        <v>1.756</v>
      </c>
      <c r="Z16" s="63" t="str">
        <f t="shared" si="1"/>
        <v/>
      </c>
      <c r="AA16" s="64">
        <f>SUM(AA10:AA15)</f>
        <v>433.15900000000011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5.1999999999999998E-2</v>
      </c>
      <c r="C20" s="77">
        <v>3.7999999999999999E-2</v>
      </c>
      <c r="D20" s="77">
        <v>4.4999999999999998E-2</v>
      </c>
      <c r="E20" s="77">
        <v>0.157</v>
      </c>
      <c r="F20" s="77">
        <v>0.26200000000000001</v>
      </c>
      <c r="G20" s="77">
        <v>0.249</v>
      </c>
      <c r="H20" s="77">
        <v>0.18</v>
      </c>
      <c r="I20" s="77">
        <v>9.1999999999999998E-2</v>
      </c>
      <c r="J20" s="77"/>
      <c r="K20" s="77"/>
      <c r="L20" s="77"/>
      <c r="M20" s="77"/>
      <c r="N20" s="77"/>
      <c r="O20" s="77"/>
      <c r="P20" s="77"/>
      <c r="Q20" s="77">
        <v>0.11600000000000001</v>
      </c>
      <c r="R20" s="77">
        <v>0.192</v>
      </c>
      <c r="S20" s="77">
        <v>0.14699999999999999</v>
      </c>
      <c r="T20" s="77">
        <v>0.128</v>
      </c>
      <c r="U20" s="77">
        <v>0.128</v>
      </c>
      <c r="V20" s="77">
        <v>0.111</v>
      </c>
      <c r="W20" s="77">
        <v>9.6000000000000002E-2</v>
      </c>
      <c r="X20" s="77">
        <v>0.11</v>
      </c>
      <c r="Y20" s="77">
        <v>0.113</v>
      </c>
      <c r="Z20" s="78"/>
      <c r="AA20" s="79">
        <f t="shared" si="2"/>
        <v>2.2160000000000006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5.2789999999999999</v>
      </c>
      <c r="H21" s="81">
        <v>6.2080000000000002</v>
      </c>
      <c r="I21" s="81">
        <v>13.438000000000001</v>
      </c>
      <c r="J21" s="81">
        <v>5.6479999999999997</v>
      </c>
      <c r="K21" s="81">
        <v>14.565999999999999</v>
      </c>
      <c r="L21" s="81">
        <v>44.042000000000002</v>
      </c>
      <c r="M21" s="81">
        <v>17.768999999999998</v>
      </c>
      <c r="N21" s="81">
        <v>25.697000000000003</v>
      </c>
      <c r="O21" s="81">
        <v>23.768999999999998</v>
      </c>
      <c r="P21" s="81">
        <v>19.516000000000002</v>
      </c>
      <c r="Q21" s="81">
        <v>16.497</v>
      </c>
      <c r="R21" s="81"/>
      <c r="S21" s="81"/>
      <c r="T21" s="81"/>
      <c r="U21" s="81">
        <v>0.45900000000000002</v>
      </c>
      <c r="V21" s="81"/>
      <c r="W21" s="81">
        <v>0.65200000000000002</v>
      </c>
      <c r="X21" s="81">
        <v>5.9820000000000002</v>
      </c>
      <c r="Y21" s="81">
        <v>6.5819999999999999</v>
      </c>
      <c r="Z21" s="78"/>
      <c r="AA21" s="79">
        <f t="shared" si="2"/>
        <v>206.10399999999996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5.1999999999999998E-2</v>
      </c>
      <c r="C25" s="88">
        <f t="shared" ref="C25:Z25" si="3">IF(LEN(C$2)&gt;0,SUM(C19:C24),"")</f>
        <v>3.7999999999999999E-2</v>
      </c>
      <c r="D25" s="88">
        <f t="shared" si="3"/>
        <v>4.4999999999999998E-2</v>
      </c>
      <c r="E25" s="88">
        <f t="shared" si="3"/>
        <v>0.157</v>
      </c>
      <c r="F25" s="88">
        <f t="shared" si="3"/>
        <v>0.26200000000000001</v>
      </c>
      <c r="G25" s="88">
        <f t="shared" si="3"/>
        <v>5.5279999999999996</v>
      </c>
      <c r="H25" s="88">
        <f t="shared" si="3"/>
        <v>6.3879999999999999</v>
      </c>
      <c r="I25" s="88">
        <f t="shared" si="3"/>
        <v>13.530000000000001</v>
      </c>
      <c r="J25" s="88">
        <f t="shared" si="3"/>
        <v>5.6479999999999997</v>
      </c>
      <c r="K25" s="88">
        <f t="shared" si="3"/>
        <v>14.565999999999999</v>
      </c>
      <c r="L25" s="88">
        <f t="shared" si="3"/>
        <v>44.042000000000002</v>
      </c>
      <c r="M25" s="88">
        <f t="shared" si="3"/>
        <v>17.768999999999998</v>
      </c>
      <c r="N25" s="88">
        <f t="shared" si="3"/>
        <v>25.697000000000003</v>
      </c>
      <c r="O25" s="88">
        <f t="shared" si="3"/>
        <v>23.768999999999998</v>
      </c>
      <c r="P25" s="88">
        <f t="shared" si="3"/>
        <v>19.516000000000002</v>
      </c>
      <c r="Q25" s="88">
        <f t="shared" si="3"/>
        <v>16.613</v>
      </c>
      <c r="R25" s="88">
        <f t="shared" si="3"/>
        <v>0.192</v>
      </c>
      <c r="S25" s="88">
        <f t="shared" si="3"/>
        <v>0.14699999999999999</v>
      </c>
      <c r="T25" s="88">
        <f t="shared" si="3"/>
        <v>0.128</v>
      </c>
      <c r="U25" s="88">
        <f t="shared" si="3"/>
        <v>0.58699999999999997</v>
      </c>
      <c r="V25" s="88">
        <f t="shared" si="3"/>
        <v>0.111</v>
      </c>
      <c r="W25" s="88">
        <f t="shared" si="3"/>
        <v>0.748</v>
      </c>
      <c r="X25" s="88">
        <f t="shared" si="3"/>
        <v>6.0920000000000005</v>
      </c>
      <c r="Y25" s="88">
        <f t="shared" si="3"/>
        <v>6.6950000000000003</v>
      </c>
      <c r="Z25" s="89" t="str">
        <f t="shared" si="3"/>
        <v/>
      </c>
      <c r="AA25" s="90">
        <f>SUM(AA19:AA24)</f>
        <v>208.31999999999996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11.099</v>
      </c>
      <c r="C29" s="77">
        <v>8.9860000000000007</v>
      </c>
      <c r="D29" s="77">
        <v>9.0559999999999992</v>
      </c>
      <c r="E29" s="77">
        <v>4.5279999999999996</v>
      </c>
      <c r="F29" s="77">
        <v>5.1639999999999997</v>
      </c>
      <c r="G29" s="77">
        <v>13.179</v>
      </c>
      <c r="H29" s="77">
        <v>22.971</v>
      </c>
      <c r="I29" s="77">
        <v>33.857999999999997</v>
      </c>
      <c r="J29" s="77">
        <v>23.141999999999999</v>
      </c>
      <c r="K29" s="77">
        <v>24.024999999999999</v>
      </c>
      <c r="L29" s="77">
        <v>64.269000000000005</v>
      </c>
      <c r="M29" s="77">
        <v>27.087</v>
      </c>
      <c r="N29" s="77">
        <v>34.997</v>
      </c>
      <c r="O29" s="77">
        <v>32.094000000000001</v>
      </c>
      <c r="P29" s="77">
        <v>25.902000000000001</v>
      </c>
      <c r="Q29" s="77">
        <v>25.457999999999998</v>
      </c>
      <c r="R29" s="77">
        <v>136.38</v>
      </c>
      <c r="S29" s="77">
        <v>52.037999999999997</v>
      </c>
      <c r="T29" s="77">
        <v>9.3179999999999996</v>
      </c>
      <c r="U29" s="77">
        <v>7.39</v>
      </c>
      <c r="V29" s="77">
        <v>9.8190000000000008</v>
      </c>
      <c r="W29" s="77">
        <v>34.232999999999997</v>
      </c>
      <c r="X29" s="77">
        <v>18.035</v>
      </c>
      <c r="Y29" s="77">
        <v>8.4510000000000005</v>
      </c>
      <c r="Z29" s="78"/>
      <c r="AA29" s="79">
        <f>SUM(B29:Z29)</f>
        <v>641.47899999999981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11.099</v>
      </c>
      <c r="C31" s="62">
        <f t="shared" ref="C31:Z31" si="4">IF(LEN(C$2)&gt;0,SUM(C28:C30),"")</f>
        <v>8.9860000000000007</v>
      </c>
      <c r="D31" s="62">
        <f t="shared" si="4"/>
        <v>9.0559999999999992</v>
      </c>
      <c r="E31" s="62">
        <f t="shared" si="4"/>
        <v>4.5279999999999996</v>
      </c>
      <c r="F31" s="62">
        <f t="shared" si="4"/>
        <v>5.1639999999999997</v>
      </c>
      <c r="G31" s="62">
        <f t="shared" si="4"/>
        <v>13.179</v>
      </c>
      <c r="H31" s="62">
        <f t="shared" si="4"/>
        <v>22.971</v>
      </c>
      <c r="I31" s="62">
        <f t="shared" si="4"/>
        <v>33.857999999999997</v>
      </c>
      <c r="J31" s="62">
        <f t="shared" si="4"/>
        <v>23.141999999999999</v>
      </c>
      <c r="K31" s="62">
        <f t="shared" si="4"/>
        <v>24.024999999999999</v>
      </c>
      <c r="L31" s="62">
        <f t="shared" si="4"/>
        <v>64.269000000000005</v>
      </c>
      <c r="M31" s="62">
        <f t="shared" si="4"/>
        <v>27.087</v>
      </c>
      <c r="N31" s="62">
        <f t="shared" si="4"/>
        <v>34.997</v>
      </c>
      <c r="O31" s="62">
        <f t="shared" si="4"/>
        <v>32.094000000000001</v>
      </c>
      <c r="P31" s="62">
        <f t="shared" si="4"/>
        <v>25.902000000000001</v>
      </c>
      <c r="Q31" s="62">
        <f t="shared" si="4"/>
        <v>25.457999999999998</v>
      </c>
      <c r="R31" s="62">
        <f t="shared" si="4"/>
        <v>136.38</v>
      </c>
      <c r="S31" s="62">
        <f t="shared" si="4"/>
        <v>52.037999999999997</v>
      </c>
      <c r="T31" s="62">
        <f t="shared" si="4"/>
        <v>9.3179999999999996</v>
      </c>
      <c r="U31" s="62">
        <f t="shared" si="4"/>
        <v>7.39</v>
      </c>
      <c r="V31" s="62">
        <f t="shared" si="4"/>
        <v>9.8190000000000008</v>
      </c>
      <c r="W31" s="62">
        <f t="shared" si="4"/>
        <v>34.232999999999997</v>
      </c>
      <c r="X31" s="62">
        <f t="shared" si="4"/>
        <v>18.035</v>
      </c>
      <c r="Y31" s="62">
        <f t="shared" si="4"/>
        <v>8.4510000000000005</v>
      </c>
      <c r="Z31" s="63" t="str">
        <f t="shared" si="4"/>
        <v/>
      </c>
      <c r="AA31" s="64">
        <f>SUM(AA28:AA30)</f>
        <v>641.47899999999981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12.8</v>
      </c>
      <c r="C38" s="99">
        <v>17.8</v>
      </c>
      <c r="D38" s="99"/>
      <c r="E38" s="99">
        <v>27.8</v>
      </c>
      <c r="F38" s="99">
        <v>27.1</v>
      </c>
      <c r="G38" s="99"/>
      <c r="H38" s="99"/>
      <c r="I38" s="99">
        <v>2.7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8.6</v>
      </c>
      <c r="U38" s="99">
        <v>7</v>
      </c>
      <c r="V38" s="99"/>
      <c r="W38" s="99"/>
      <c r="X38" s="99"/>
      <c r="Y38" s="99">
        <v>17.8</v>
      </c>
      <c r="Z38" s="100"/>
      <c r="AA38" s="79">
        <f t="shared" si="5"/>
        <v>121.6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12.8</v>
      </c>
      <c r="C39" s="88">
        <f t="shared" si="6"/>
        <v>17.8</v>
      </c>
      <c r="D39" s="88">
        <f t="shared" si="6"/>
        <v>0</v>
      </c>
      <c r="E39" s="88">
        <f t="shared" si="6"/>
        <v>27.8</v>
      </c>
      <c r="F39" s="88">
        <f t="shared" si="6"/>
        <v>27.1</v>
      </c>
      <c r="G39" s="88">
        <f t="shared" si="6"/>
        <v>0</v>
      </c>
      <c r="H39" s="88">
        <f t="shared" si="6"/>
        <v>0</v>
      </c>
      <c r="I39" s="88">
        <f t="shared" si="6"/>
        <v>2.7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8.6</v>
      </c>
      <c r="U39" s="88">
        <f t="shared" si="6"/>
        <v>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17.8</v>
      </c>
      <c r="Z39" s="89" t="str">
        <f t="shared" si="6"/>
        <v/>
      </c>
      <c r="AA39" s="90">
        <f t="shared" si="5"/>
        <v>121.6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12.8</v>
      </c>
      <c r="C46" s="99">
        <v>17.8</v>
      </c>
      <c r="D46" s="99"/>
      <c r="E46" s="99">
        <v>27.8</v>
      </c>
      <c r="F46" s="99">
        <v>27.1</v>
      </c>
      <c r="G46" s="99"/>
      <c r="H46" s="99"/>
      <c r="I46" s="99">
        <v>2.7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8.6</v>
      </c>
      <c r="U46" s="99">
        <v>7</v>
      </c>
      <c r="V46" s="99"/>
      <c r="W46" s="99"/>
      <c r="X46" s="99"/>
      <c r="Y46" s="99">
        <v>17.8</v>
      </c>
      <c r="Z46" s="100"/>
      <c r="AA46" s="79">
        <f t="shared" si="7"/>
        <v>121.6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12.8</v>
      </c>
      <c r="C48" s="88">
        <f t="shared" ref="C48:Z48" si="8">IF(LEN(C$2)&gt;0,SUM(C42:C47),"")</f>
        <v>17.8</v>
      </c>
      <c r="D48" s="88">
        <f t="shared" si="8"/>
        <v>0</v>
      </c>
      <c r="E48" s="88">
        <f t="shared" si="8"/>
        <v>27.8</v>
      </c>
      <c r="F48" s="88">
        <f t="shared" si="8"/>
        <v>27.1</v>
      </c>
      <c r="G48" s="88">
        <f t="shared" si="8"/>
        <v>0</v>
      </c>
      <c r="H48" s="88">
        <f t="shared" si="8"/>
        <v>0</v>
      </c>
      <c r="I48" s="88">
        <f t="shared" si="8"/>
        <v>2.7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8.6</v>
      </c>
      <c r="U48" s="88">
        <f t="shared" si="8"/>
        <v>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17.8</v>
      </c>
      <c r="Z48" s="89" t="str">
        <f t="shared" si="8"/>
        <v/>
      </c>
      <c r="AA48" s="90">
        <f t="shared" si="7"/>
        <v>121.6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23.899000000000001</v>
      </c>
      <c r="C51" s="88">
        <f t="shared" si="10"/>
        <v>26.786000000000001</v>
      </c>
      <c r="D51" s="88">
        <f t="shared" si="10"/>
        <v>9.0560000000000009</v>
      </c>
      <c r="E51" s="88">
        <f t="shared" si="10"/>
        <v>32.328000000000003</v>
      </c>
      <c r="F51" s="88">
        <f t="shared" si="10"/>
        <v>32.264000000000003</v>
      </c>
      <c r="G51" s="88">
        <f t="shared" si="10"/>
        <v>13.178999999999998</v>
      </c>
      <c r="H51" s="88">
        <f t="shared" si="10"/>
        <v>22.970999999999997</v>
      </c>
      <c r="I51" s="88">
        <f t="shared" si="10"/>
        <v>36.558000000000007</v>
      </c>
      <c r="J51" s="88">
        <f t="shared" si="10"/>
        <v>23.141999999999999</v>
      </c>
      <c r="K51" s="88">
        <f t="shared" si="10"/>
        <v>24.024999999999999</v>
      </c>
      <c r="L51" s="88">
        <f t="shared" si="10"/>
        <v>64.269000000000005</v>
      </c>
      <c r="M51" s="88">
        <f t="shared" si="10"/>
        <v>27.086999999999996</v>
      </c>
      <c r="N51" s="88">
        <f t="shared" si="10"/>
        <v>34.997</v>
      </c>
      <c r="O51" s="88">
        <f t="shared" si="10"/>
        <v>32.093999999999994</v>
      </c>
      <c r="P51" s="88">
        <f t="shared" si="10"/>
        <v>25.902000000000001</v>
      </c>
      <c r="Q51" s="88">
        <f t="shared" si="10"/>
        <v>25.457999999999998</v>
      </c>
      <c r="R51" s="88">
        <f t="shared" si="10"/>
        <v>136.38</v>
      </c>
      <c r="S51" s="88">
        <f t="shared" si="10"/>
        <v>52.037999999999997</v>
      </c>
      <c r="T51" s="88">
        <f t="shared" si="10"/>
        <v>17.917999999999999</v>
      </c>
      <c r="U51" s="88">
        <f t="shared" si="10"/>
        <v>14.39</v>
      </c>
      <c r="V51" s="88">
        <f t="shared" si="10"/>
        <v>9.8190000000000008</v>
      </c>
      <c r="W51" s="88">
        <f t="shared" si="10"/>
        <v>34.232999999999997</v>
      </c>
      <c r="X51" s="88">
        <f t="shared" si="10"/>
        <v>18.035</v>
      </c>
      <c r="Y51" s="88">
        <f t="shared" si="10"/>
        <v>26.251000000000001</v>
      </c>
      <c r="Z51" s="89" t="str">
        <f t="shared" si="10"/>
        <v/>
      </c>
      <c r="AA51" s="104">
        <f>SUM(B51:Z51)</f>
        <v>763.07899999999984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23.907999999999994</v>
      </c>
      <c r="C4" s="18">
        <v>26.780999999999999</v>
      </c>
      <c r="D4" s="18">
        <v>9.0340000000000007</v>
      </c>
      <c r="E4" s="18">
        <v>32.285000000000004</v>
      </c>
      <c r="F4" s="18">
        <v>32.295000000000002</v>
      </c>
      <c r="G4" s="18">
        <v>13.178999999999998</v>
      </c>
      <c r="H4" s="18">
        <v>22.971</v>
      </c>
      <c r="I4" s="18">
        <v>36.533999999999999</v>
      </c>
      <c r="J4" s="18">
        <v>23.141999999999999</v>
      </c>
      <c r="K4" s="18">
        <v>24.025000000000002</v>
      </c>
      <c r="L4" s="18">
        <v>64.224999999999994</v>
      </c>
      <c r="M4" s="18">
        <v>27.087</v>
      </c>
      <c r="N4" s="18">
        <v>34.997</v>
      </c>
      <c r="O4" s="18">
        <v>32.094000000000001</v>
      </c>
      <c r="P4" s="18">
        <v>25.901999999999997</v>
      </c>
      <c r="Q4" s="18">
        <v>25.457999999999998</v>
      </c>
      <c r="R4" s="18">
        <v>136.41899999999998</v>
      </c>
      <c r="S4" s="18">
        <v>51.995999999999995</v>
      </c>
      <c r="T4" s="18">
        <v>17.890999999999998</v>
      </c>
      <c r="U4" s="18">
        <v>14.401</v>
      </c>
      <c r="V4" s="18">
        <v>9.8609999999999989</v>
      </c>
      <c r="W4" s="18">
        <v>34.268000000000001</v>
      </c>
      <c r="X4" s="18">
        <v>18.036999999999999</v>
      </c>
      <c r="Y4" s="18">
        <v>26.205000000000002</v>
      </c>
      <c r="Z4" s="19"/>
      <c r="AA4" s="20">
        <f>SUM(B4:Z4)</f>
        <v>762.995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130.59</v>
      </c>
      <c r="C7" s="28">
        <v>120.16</v>
      </c>
      <c r="D7" s="28">
        <v>130.80000000000001</v>
      </c>
      <c r="E7" s="28">
        <v>112.4</v>
      </c>
      <c r="F7" s="28">
        <v>117.78</v>
      </c>
      <c r="G7" s="28">
        <v>146.94999999999999</v>
      </c>
      <c r="H7" s="28">
        <v>167</v>
      </c>
      <c r="I7" s="28">
        <v>184.63</v>
      </c>
      <c r="J7" s="28">
        <v>132.19999999999999</v>
      </c>
      <c r="K7" s="28">
        <v>122.82</v>
      </c>
      <c r="L7" s="28">
        <v>152.97999999999999</v>
      </c>
      <c r="M7" s="28">
        <v>104.23</v>
      </c>
      <c r="N7" s="28">
        <v>102.08</v>
      </c>
      <c r="O7" s="28">
        <v>101.29</v>
      </c>
      <c r="P7" s="28">
        <v>104.96</v>
      </c>
      <c r="Q7" s="28">
        <v>154.84</v>
      </c>
      <c r="R7" s="28">
        <v>164.36</v>
      </c>
      <c r="S7" s="28">
        <v>171.04</v>
      </c>
      <c r="T7" s="28">
        <v>214.99</v>
      </c>
      <c r="U7" s="28">
        <v>230</v>
      </c>
      <c r="V7" s="28">
        <v>173</v>
      </c>
      <c r="W7" s="28">
        <v>168.99</v>
      </c>
      <c r="X7" s="28">
        <v>156.96</v>
      </c>
      <c r="Y7" s="28">
        <v>139.9</v>
      </c>
      <c r="Z7" s="29"/>
      <c r="AA7" s="30">
        <f>IF(SUM(B7:Z7)&lt;&gt;0,AVERAGEIF(B7:Z7,"&lt;&gt;"""),"")</f>
        <v>146.03958333333335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6.1180000000000003</v>
      </c>
      <c r="C20" s="77">
        <v>6.0789999999999997</v>
      </c>
      <c r="D20" s="77">
        <v>0.28499999999999998</v>
      </c>
      <c r="E20" s="77">
        <v>6.1059999999999999</v>
      </c>
      <c r="F20" s="77">
        <v>6.1970000000000001</v>
      </c>
      <c r="G20" s="77">
        <v>2.4329999999999998</v>
      </c>
      <c r="H20" s="77">
        <v>7.6059999999999999</v>
      </c>
      <c r="I20" s="77">
        <v>12.95</v>
      </c>
      <c r="J20" s="77">
        <v>10.945</v>
      </c>
      <c r="K20" s="77">
        <v>11</v>
      </c>
      <c r="L20" s="77">
        <v>0.73799999999999999</v>
      </c>
      <c r="M20" s="77">
        <v>8.3079999999999998</v>
      </c>
      <c r="N20" s="77">
        <v>7.7810000000000006</v>
      </c>
      <c r="O20" s="77">
        <v>7.6920000000000002</v>
      </c>
      <c r="P20" s="77">
        <v>7.3569999999999993</v>
      </c>
      <c r="Q20" s="77">
        <v>5.25</v>
      </c>
      <c r="R20" s="77"/>
      <c r="S20" s="77">
        <v>0.25</v>
      </c>
      <c r="T20" s="77">
        <v>5.25</v>
      </c>
      <c r="U20" s="77">
        <v>5.25</v>
      </c>
      <c r="V20" s="77">
        <v>0.25</v>
      </c>
      <c r="W20" s="77">
        <v>0.25</v>
      </c>
      <c r="X20" s="77"/>
      <c r="Y20" s="77">
        <v>9.0850000000000009</v>
      </c>
      <c r="Z20" s="78"/>
      <c r="AA20" s="79">
        <f t="shared" si="2"/>
        <v>127.18</v>
      </c>
    </row>
    <row r="21" spans="1:27" ht="24.95" customHeight="1" x14ac:dyDescent="0.2">
      <c r="A21" s="75" t="s">
        <v>16</v>
      </c>
      <c r="B21" s="80">
        <v>17.79</v>
      </c>
      <c r="C21" s="81">
        <v>20.701999999999998</v>
      </c>
      <c r="D21" s="81">
        <v>6.2489999999999997</v>
      </c>
      <c r="E21" s="81">
        <v>26.179000000000002</v>
      </c>
      <c r="F21" s="81">
        <v>26.097999999999999</v>
      </c>
      <c r="G21" s="81">
        <v>10.745999999999999</v>
      </c>
      <c r="H21" s="81">
        <v>15.365</v>
      </c>
      <c r="I21" s="81">
        <v>23.584</v>
      </c>
      <c r="J21" s="81">
        <v>12.197000000000001</v>
      </c>
      <c r="K21" s="81">
        <v>13.025000000000002</v>
      </c>
      <c r="L21" s="81">
        <v>0.48699999999999999</v>
      </c>
      <c r="M21" s="81">
        <v>18.779</v>
      </c>
      <c r="N21" s="81">
        <v>27.216000000000001</v>
      </c>
      <c r="O21" s="81">
        <v>24.402000000000001</v>
      </c>
      <c r="P21" s="81">
        <v>18.545000000000002</v>
      </c>
      <c r="Q21" s="81">
        <v>2.8079999999999998</v>
      </c>
      <c r="R21" s="81">
        <v>9.6190000000000015</v>
      </c>
      <c r="S21" s="81">
        <v>10.446</v>
      </c>
      <c r="T21" s="81">
        <v>12.640999999999998</v>
      </c>
      <c r="U21" s="81">
        <v>9.1509999999999998</v>
      </c>
      <c r="V21" s="81">
        <v>6.6109999999999998</v>
      </c>
      <c r="W21" s="81">
        <v>4.0179999999999998</v>
      </c>
      <c r="X21" s="81">
        <v>4.0369999999999999</v>
      </c>
      <c r="Y21" s="81">
        <v>17.12</v>
      </c>
      <c r="Z21" s="78"/>
      <c r="AA21" s="79">
        <f t="shared" si="2"/>
        <v>337.81500000000005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23.908000000000001</v>
      </c>
      <c r="C25" s="88">
        <f t="shared" si="3"/>
        <v>26.780999999999999</v>
      </c>
      <c r="D25" s="88">
        <f t="shared" si="3"/>
        <v>6.5339999999999998</v>
      </c>
      <c r="E25" s="88">
        <f t="shared" si="3"/>
        <v>32.285000000000004</v>
      </c>
      <c r="F25" s="88">
        <f t="shared" si="3"/>
        <v>32.295000000000002</v>
      </c>
      <c r="G25" s="88">
        <f t="shared" si="3"/>
        <v>13.178999999999998</v>
      </c>
      <c r="H25" s="88">
        <f t="shared" si="3"/>
        <v>22.971</v>
      </c>
      <c r="I25" s="88">
        <f t="shared" si="3"/>
        <v>36.533999999999999</v>
      </c>
      <c r="J25" s="88">
        <f t="shared" si="3"/>
        <v>23.142000000000003</v>
      </c>
      <c r="K25" s="88">
        <f t="shared" si="3"/>
        <v>24.025000000000002</v>
      </c>
      <c r="L25" s="88">
        <f t="shared" si="3"/>
        <v>1.2250000000000001</v>
      </c>
      <c r="M25" s="88">
        <f t="shared" si="3"/>
        <v>27.087</v>
      </c>
      <c r="N25" s="88">
        <f t="shared" si="3"/>
        <v>34.997</v>
      </c>
      <c r="O25" s="88">
        <f t="shared" si="3"/>
        <v>32.094000000000001</v>
      </c>
      <c r="P25" s="88">
        <f t="shared" si="3"/>
        <v>25.902000000000001</v>
      </c>
      <c r="Q25" s="88">
        <f t="shared" si="3"/>
        <v>8.0579999999999998</v>
      </c>
      <c r="R25" s="88">
        <f t="shared" si="3"/>
        <v>9.6190000000000015</v>
      </c>
      <c r="S25" s="88">
        <f t="shared" si="3"/>
        <v>10.696</v>
      </c>
      <c r="T25" s="88">
        <f t="shared" si="3"/>
        <v>17.890999999999998</v>
      </c>
      <c r="U25" s="88">
        <f t="shared" si="3"/>
        <v>14.401</v>
      </c>
      <c r="V25" s="88">
        <f t="shared" si="3"/>
        <v>6.8609999999999998</v>
      </c>
      <c r="W25" s="88">
        <f t="shared" si="3"/>
        <v>4.2679999999999998</v>
      </c>
      <c r="X25" s="88">
        <f t="shared" si="3"/>
        <v>4.0369999999999999</v>
      </c>
      <c r="Y25" s="88">
        <f t="shared" si="3"/>
        <v>26.205000000000002</v>
      </c>
      <c r="Z25" s="89">
        <f t="shared" si="3"/>
        <v>0</v>
      </c>
      <c r="AA25" s="90">
        <f t="shared" si="3"/>
        <v>464.99500000000006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23.908000000000001</v>
      </c>
      <c r="C29" s="77">
        <v>26.780999999999999</v>
      </c>
      <c r="D29" s="77">
        <v>6.5339999999999998</v>
      </c>
      <c r="E29" s="77">
        <v>32.284999999999997</v>
      </c>
      <c r="F29" s="77">
        <v>32.295000000000002</v>
      </c>
      <c r="G29" s="77">
        <v>13.179</v>
      </c>
      <c r="H29" s="77">
        <v>22.971</v>
      </c>
      <c r="I29" s="77">
        <v>36.533999999999999</v>
      </c>
      <c r="J29" s="77">
        <v>23.141999999999999</v>
      </c>
      <c r="K29" s="77">
        <v>24.024999999999999</v>
      </c>
      <c r="L29" s="77">
        <v>1.2250000000000001</v>
      </c>
      <c r="M29" s="77">
        <v>27.087</v>
      </c>
      <c r="N29" s="77">
        <v>34.997</v>
      </c>
      <c r="O29" s="77">
        <v>32.094000000000001</v>
      </c>
      <c r="P29" s="77">
        <v>25.902000000000001</v>
      </c>
      <c r="Q29" s="77">
        <v>8.0579999999999998</v>
      </c>
      <c r="R29" s="77">
        <v>9.6189999999999998</v>
      </c>
      <c r="S29" s="77">
        <v>10.696</v>
      </c>
      <c r="T29" s="77">
        <v>17.890999999999998</v>
      </c>
      <c r="U29" s="77">
        <v>14.401</v>
      </c>
      <c r="V29" s="77">
        <v>6.8609999999999998</v>
      </c>
      <c r="W29" s="77">
        <v>4.2679999999999998</v>
      </c>
      <c r="X29" s="77">
        <v>4.0369999999999999</v>
      </c>
      <c r="Y29" s="77">
        <v>26.204999999999998</v>
      </c>
      <c r="Z29" s="78"/>
      <c r="AA29" s="79">
        <f>SUM(B29:Z29)</f>
        <v>464.99499999999995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23.908000000000001</v>
      </c>
      <c r="C31" s="62">
        <f t="shared" si="4"/>
        <v>26.780999999999999</v>
      </c>
      <c r="D31" s="62">
        <f t="shared" si="4"/>
        <v>6.5339999999999998</v>
      </c>
      <c r="E31" s="62">
        <f t="shared" si="4"/>
        <v>32.284999999999997</v>
      </c>
      <c r="F31" s="62">
        <f t="shared" si="4"/>
        <v>32.295000000000002</v>
      </c>
      <c r="G31" s="62">
        <f t="shared" si="4"/>
        <v>13.179</v>
      </c>
      <c r="H31" s="62">
        <f t="shared" si="4"/>
        <v>22.971</v>
      </c>
      <c r="I31" s="62">
        <f t="shared" si="4"/>
        <v>36.533999999999999</v>
      </c>
      <c r="J31" s="62">
        <f t="shared" si="4"/>
        <v>23.141999999999999</v>
      </c>
      <c r="K31" s="62">
        <f t="shared" si="4"/>
        <v>24.024999999999999</v>
      </c>
      <c r="L31" s="62">
        <f t="shared" si="4"/>
        <v>1.2250000000000001</v>
      </c>
      <c r="M31" s="62">
        <f t="shared" si="4"/>
        <v>27.087</v>
      </c>
      <c r="N31" s="62">
        <f t="shared" si="4"/>
        <v>34.997</v>
      </c>
      <c r="O31" s="62">
        <f t="shared" si="4"/>
        <v>32.094000000000001</v>
      </c>
      <c r="P31" s="62">
        <f t="shared" si="4"/>
        <v>25.902000000000001</v>
      </c>
      <c r="Q31" s="62">
        <f t="shared" si="4"/>
        <v>8.0579999999999998</v>
      </c>
      <c r="R31" s="62">
        <f t="shared" si="4"/>
        <v>9.6189999999999998</v>
      </c>
      <c r="S31" s="62">
        <f t="shared" si="4"/>
        <v>10.696</v>
      </c>
      <c r="T31" s="62">
        <f t="shared" si="4"/>
        <v>17.890999999999998</v>
      </c>
      <c r="U31" s="62">
        <f t="shared" si="4"/>
        <v>14.401</v>
      </c>
      <c r="V31" s="62">
        <f t="shared" si="4"/>
        <v>6.8609999999999998</v>
      </c>
      <c r="W31" s="62">
        <f t="shared" si="4"/>
        <v>4.2679999999999998</v>
      </c>
      <c r="X31" s="62">
        <f t="shared" si="4"/>
        <v>4.0369999999999999</v>
      </c>
      <c r="Y31" s="62">
        <f t="shared" si="4"/>
        <v>26.204999999999998</v>
      </c>
      <c r="Z31" s="63">
        <f t="shared" si="4"/>
        <v>0</v>
      </c>
      <c r="AA31" s="64">
        <f t="shared" si="4"/>
        <v>464.99499999999995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2.5</v>
      </c>
      <c r="E38" s="99"/>
      <c r="F38" s="99"/>
      <c r="G38" s="99"/>
      <c r="H38" s="99"/>
      <c r="I38" s="99"/>
      <c r="J38" s="99"/>
      <c r="K38" s="99"/>
      <c r="L38" s="99">
        <v>63</v>
      </c>
      <c r="M38" s="99"/>
      <c r="N38" s="99"/>
      <c r="O38" s="99"/>
      <c r="P38" s="99"/>
      <c r="Q38" s="99">
        <v>17.399999999999999</v>
      </c>
      <c r="R38" s="99">
        <v>126.8</v>
      </c>
      <c r="S38" s="99">
        <v>41.3</v>
      </c>
      <c r="T38" s="99"/>
      <c r="U38" s="99"/>
      <c r="V38" s="99">
        <v>3</v>
      </c>
      <c r="W38" s="99">
        <v>30</v>
      </c>
      <c r="X38" s="99">
        <v>14</v>
      </c>
      <c r="Y38" s="99"/>
      <c r="Z38" s="100"/>
      <c r="AA38" s="79">
        <f t="shared" si="5"/>
        <v>298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2.5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63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17.399999999999999</v>
      </c>
      <c r="R39" s="88">
        <f t="shared" si="6"/>
        <v>126.8</v>
      </c>
      <c r="S39" s="88">
        <f t="shared" si="6"/>
        <v>41.3</v>
      </c>
      <c r="T39" s="88">
        <f t="shared" si="6"/>
        <v>0</v>
      </c>
      <c r="U39" s="88">
        <f t="shared" si="6"/>
        <v>0</v>
      </c>
      <c r="V39" s="88">
        <f t="shared" si="6"/>
        <v>3</v>
      </c>
      <c r="W39" s="88">
        <f t="shared" si="6"/>
        <v>30</v>
      </c>
      <c r="X39" s="88">
        <f t="shared" si="6"/>
        <v>14</v>
      </c>
      <c r="Y39" s="88">
        <f t="shared" si="6"/>
        <v>0</v>
      </c>
      <c r="Z39" s="89">
        <f t="shared" si="6"/>
        <v>0</v>
      </c>
      <c r="AA39" s="90">
        <f t="shared" si="5"/>
        <v>298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2.5</v>
      </c>
      <c r="E46" s="99"/>
      <c r="F46" s="99"/>
      <c r="G46" s="99"/>
      <c r="H46" s="99"/>
      <c r="I46" s="99"/>
      <c r="J46" s="99"/>
      <c r="K46" s="99"/>
      <c r="L46" s="99">
        <v>63</v>
      </c>
      <c r="M46" s="99"/>
      <c r="N46" s="99"/>
      <c r="O46" s="99"/>
      <c r="P46" s="99"/>
      <c r="Q46" s="99">
        <v>17.399999999999999</v>
      </c>
      <c r="R46" s="99">
        <v>126.8</v>
      </c>
      <c r="S46" s="99">
        <v>41.3</v>
      </c>
      <c r="T46" s="99"/>
      <c r="U46" s="99"/>
      <c r="V46" s="99">
        <v>3</v>
      </c>
      <c r="W46" s="99">
        <v>30</v>
      </c>
      <c r="X46" s="99">
        <v>14</v>
      </c>
      <c r="Y46" s="99"/>
      <c r="Z46" s="100"/>
      <c r="AA46" s="79">
        <f t="shared" si="7"/>
        <v>298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2.5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63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17.399999999999999</v>
      </c>
      <c r="R48" s="88">
        <f t="shared" si="8"/>
        <v>126.8</v>
      </c>
      <c r="S48" s="88">
        <f t="shared" si="8"/>
        <v>41.3</v>
      </c>
      <c r="T48" s="88">
        <f t="shared" si="8"/>
        <v>0</v>
      </c>
      <c r="U48" s="88">
        <f t="shared" si="8"/>
        <v>0</v>
      </c>
      <c r="V48" s="88">
        <f t="shared" si="8"/>
        <v>3</v>
      </c>
      <c r="W48" s="88">
        <f t="shared" si="8"/>
        <v>30</v>
      </c>
      <c r="X48" s="88">
        <f t="shared" si="8"/>
        <v>14</v>
      </c>
      <c r="Y48" s="88">
        <f t="shared" si="8"/>
        <v>0</v>
      </c>
      <c r="Z48" s="89">
        <f t="shared" si="8"/>
        <v>0</v>
      </c>
      <c r="AA48" s="90">
        <f t="shared" si="7"/>
        <v>298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23.908000000000001</v>
      </c>
      <c r="C51" s="88">
        <f t="shared" si="10"/>
        <v>26.780999999999999</v>
      </c>
      <c r="D51" s="88">
        <f t="shared" si="10"/>
        <v>9.0339999999999989</v>
      </c>
      <c r="E51" s="88">
        <f t="shared" si="10"/>
        <v>32.285000000000004</v>
      </c>
      <c r="F51" s="88">
        <f t="shared" si="10"/>
        <v>32.295000000000002</v>
      </c>
      <c r="G51" s="88">
        <f t="shared" si="10"/>
        <v>13.178999999999998</v>
      </c>
      <c r="H51" s="88">
        <f t="shared" si="10"/>
        <v>22.971</v>
      </c>
      <c r="I51" s="88">
        <f t="shared" si="10"/>
        <v>36.533999999999999</v>
      </c>
      <c r="J51" s="88">
        <f t="shared" si="10"/>
        <v>23.142000000000003</v>
      </c>
      <c r="K51" s="88">
        <f t="shared" si="10"/>
        <v>24.025000000000002</v>
      </c>
      <c r="L51" s="88">
        <f t="shared" si="10"/>
        <v>64.224999999999994</v>
      </c>
      <c r="M51" s="88">
        <f t="shared" si="10"/>
        <v>27.087</v>
      </c>
      <c r="N51" s="88">
        <f t="shared" si="10"/>
        <v>34.997</v>
      </c>
      <c r="O51" s="88">
        <f t="shared" si="10"/>
        <v>32.094000000000001</v>
      </c>
      <c r="P51" s="88">
        <f t="shared" si="10"/>
        <v>25.902000000000001</v>
      </c>
      <c r="Q51" s="88">
        <f t="shared" si="10"/>
        <v>25.457999999999998</v>
      </c>
      <c r="R51" s="88">
        <f t="shared" si="10"/>
        <v>136.41900000000001</v>
      </c>
      <c r="S51" s="88">
        <f t="shared" si="10"/>
        <v>51.995999999999995</v>
      </c>
      <c r="T51" s="88">
        <f t="shared" si="10"/>
        <v>17.890999999999998</v>
      </c>
      <c r="U51" s="88">
        <f t="shared" si="10"/>
        <v>14.401</v>
      </c>
      <c r="V51" s="88">
        <f t="shared" si="10"/>
        <v>9.8610000000000007</v>
      </c>
      <c r="W51" s="88">
        <f t="shared" si="10"/>
        <v>34.268000000000001</v>
      </c>
      <c r="X51" s="88">
        <f t="shared" si="10"/>
        <v>18.036999999999999</v>
      </c>
      <c r="Y51" s="88">
        <f t="shared" si="10"/>
        <v>26.205000000000002</v>
      </c>
      <c r="Z51" s="89">
        <f t="shared" si="10"/>
        <v>0</v>
      </c>
      <c r="AA51" s="104">
        <f>SUM(B51:Z51)</f>
        <v>762.995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-12.8</v>
      </c>
      <c r="C4" s="18">
        <v>-17.8</v>
      </c>
      <c r="D4" s="18">
        <v>2.5</v>
      </c>
      <c r="E4" s="18">
        <v>-27.8</v>
      </c>
      <c r="F4" s="18">
        <v>-27.1</v>
      </c>
      <c r="G4" s="18"/>
      <c r="H4" s="18"/>
      <c r="I4" s="18">
        <v>-2.7</v>
      </c>
      <c r="J4" s="18"/>
      <c r="K4" s="18"/>
      <c r="L4" s="18">
        <v>63</v>
      </c>
      <c r="M4" s="18"/>
      <c r="N4" s="18"/>
      <c r="O4" s="18"/>
      <c r="P4" s="18"/>
      <c r="Q4" s="18">
        <v>17.399999999999999</v>
      </c>
      <c r="R4" s="18">
        <v>126.8</v>
      </c>
      <c r="S4" s="18">
        <v>41.3</v>
      </c>
      <c r="T4" s="18">
        <v>-8.6</v>
      </c>
      <c r="U4" s="18">
        <v>-7</v>
      </c>
      <c r="V4" s="18">
        <v>3</v>
      </c>
      <c r="W4" s="18">
        <v>30</v>
      </c>
      <c r="X4" s="18">
        <v>14</v>
      </c>
      <c r="Y4" s="18">
        <v>-17.8</v>
      </c>
      <c r="Z4" s="19"/>
      <c r="AA4" s="111">
        <f>SUM(B4:Z4)</f>
        <v>176.4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130.59</v>
      </c>
      <c r="C7" s="117">
        <v>120.16</v>
      </c>
      <c r="D7" s="117">
        <v>130.80000000000001</v>
      </c>
      <c r="E7" s="117">
        <v>112.4</v>
      </c>
      <c r="F7" s="117">
        <v>117.78</v>
      </c>
      <c r="G7" s="117">
        <v>146.94999999999999</v>
      </c>
      <c r="H7" s="117">
        <v>167</v>
      </c>
      <c r="I7" s="117">
        <v>184.63</v>
      </c>
      <c r="J7" s="117">
        <v>132.19999999999999</v>
      </c>
      <c r="K7" s="117">
        <v>122.82</v>
      </c>
      <c r="L7" s="117">
        <v>152.97999999999999</v>
      </c>
      <c r="M7" s="117">
        <v>104.23</v>
      </c>
      <c r="N7" s="117">
        <v>102.08</v>
      </c>
      <c r="O7" s="117">
        <v>101.29</v>
      </c>
      <c r="P7" s="117">
        <v>104.96</v>
      </c>
      <c r="Q7" s="117">
        <v>154.84</v>
      </c>
      <c r="R7" s="117">
        <v>164.36</v>
      </c>
      <c r="S7" s="117">
        <v>171.04</v>
      </c>
      <c r="T7" s="117">
        <v>214.99</v>
      </c>
      <c r="U7" s="117">
        <v>230</v>
      </c>
      <c r="V7" s="117">
        <v>173</v>
      </c>
      <c r="W7" s="117">
        <v>168.99</v>
      </c>
      <c r="X7" s="117">
        <v>156.96</v>
      </c>
      <c r="Y7" s="117">
        <v>139.9</v>
      </c>
      <c r="Z7" s="118"/>
      <c r="AA7" s="119">
        <f>IF(SUM(B7:Z7)&lt;&gt;0,AVERAGEIF(B7:Z7,"&lt;&gt;"""),"")</f>
        <v>146.03958333333335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12.8</v>
      </c>
      <c r="C15" s="133">
        <v>17.8</v>
      </c>
      <c r="D15" s="133"/>
      <c r="E15" s="133">
        <v>27.8</v>
      </c>
      <c r="F15" s="133">
        <v>27.1</v>
      </c>
      <c r="G15" s="133"/>
      <c r="H15" s="133"/>
      <c r="I15" s="133">
        <v>2.7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8.6</v>
      </c>
      <c r="U15" s="133">
        <v>7</v>
      </c>
      <c r="V15" s="133"/>
      <c r="W15" s="133"/>
      <c r="X15" s="133"/>
      <c r="Y15" s="133">
        <v>17.8</v>
      </c>
      <c r="Z15" s="131"/>
      <c r="AA15" s="132">
        <f t="shared" si="0"/>
        <v>121.6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12.8</v>
      </c>
      <c r="C16" s="135">
        <f t="shared" si="1"/>
        <v>17.8</v>
      </c>
      <c r="D16" s="135">
        <f t="shared" si="1"/>
        <v>0</v>
      </c>
      <c r="E16" s="135">
        <f t="shared" si="1"/>
        <v>27.8</v>
      </c>
      <c r="F16" s="135">
        <f t="shared" si="1"/>
        <v>27.1</v>
      </c>
      <c r="G16" s="135">
        <f t="shared" si="1"/>
        <v>0</v>
      </c>
      <c r="H16" s="135">
        <f t="shared" si="1"/>
        <v>0</v>
      </c>
      <c r="I16" s="135">
        <f t="shared" si="1"/>
        <v>2.7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8.6</v>
      </c>
      <c r="U16" s="135">
        <f t="shared" si="1"/>
        <v>7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17.8</v>
      </c>
      <c r="Z16" s="136" t="str">
        <f t="shared" si="1"/>
        <v/>
      </c>
      <c r="AA16" s="90">
        <f t="shared" si="0"/>
        <v>121.6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2.5</v>
      </c>
      <c r="E23" s="133"/>
      <c r="F23" s="133"/>
      <c r="G23" s="133"/>
      <c r="H23" s="133"/>
      <c r="I23" s="133"/>
      <c r="J23" s="133"/>
      <c r="K23" s="133"/>
      <c r="L23" s="133">
        <v>63</v>
      </c>
      <c r="M23" s="133"/>
      <c r="N23" s="133"/>
      <c r="O23" s="133"/>
      <c r="P23" s="133"/>
      <c r="Q23" s="133">
        <v>17.399999999999999</v>
      </c>
      <c r="R23" s="133">
        <v>126.8</v>
      </c>
      <c r="S23" s="133">
        <v>41.3</v>
      </c>
      <c r="T23" s="133"/>
      <c r="U23" s="133"/>
      <c r="V23" s="133">
        <v>3</v>
      </c>
      <c r="W23" s="133">
        <v>30</v>
      </c>
      <c r="X23" s="133">
        <v>14</v>
      </c>
      <c r="Y23" s="133"/>
      <c r="Z23" s="131"/>
      <c r="AA23" s="132">
        <f t="shared" si="2"/>
        <v>298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2.5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63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17.399999999999999</v>
      </c>
      <c r="R24" s="135">
        <f t="shared" si="3"/>
        <v>126.8</v>
      </c>
      <c r="S24" s="135">
        <f t="shared" si="3"/>
        <v>41.3</v>
      </c>
      <c r="T24" s="135">
        <f t="shared" si="3"/>
        <v>0</v>
      </c>
      <c r="U24" s="135">
        <f t="shared" si="3"/>
        <v>0</v>
      </c>
      <c r="V24" s="135">
        <f t="shared" si="3"/>
        <v>3</v>
      </c>
      <c r="W24" s="135">
        <f t="shared" si="3"/>
        <v>30</v>
      </c>
      <c r="X24" s="135">
        <f t="shared" si="3"/>
        <v>14</v>
      </c>
      <c r="Y24" s="135">
        <f t="shared" si="3"/>
        <v>0</v>
      </c>
      <c r="Z24" s="136" t="str">
        <f t="shared" si="3"/>
        <v/>
      </c>
      <c r="AA24" s="90">
        <f t="shared" si="2"/>
        <v>298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2023-02-21T14:19:46Z</dcterms:created>
  <dcterms:modified xsi:type="dcterms:W3CDTF">2023-02-21T14:19:47Z</dcterms:modified>
</cp:coreProperties>
</file>