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<sst xmlns="http://schemas.openxmlformats.org/spreadsheetml/2006/main" count="117" uniqueCount="53">
  <si>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20/02/2023 16:17:24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</si>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</sst>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107.008</c:v>
                </c:pt>
                <c:pt idx="8">
                  <c:v>28.934000000000001</c:v>
                </c:pt>
                <c:pt idx="16">
                  <c:v>33.334000000000003</c:v>
                </c:pt>
                <c:pt idx="17">
                  <c:v>18.645</c:v>
                </c:pt>
                <c:pt idx="18">
                  <c:v>135.46</c:v>
                </c:pt>
                <c:pt idx="19">
                  <c:v>120</c:v>
                </c:pt>
                <c:pt idx="21">
                  <c:v>17.667000000000002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38.799999999999997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74.400000000000006</c:v>
                </c:pt>
                <c:pt idx="21">
                  <c:v>0</c:v>
                </c:pt>
                <c:pt idx="22">
                  <c:v>37.799999999999997</c:v>
                </c:pt>
                <c:pt idx="23">
                  <c:v>31.2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9.9689999999999994</c:v>
                </c:pt>
                <c:pt idx="1">
                  <c:v>6.4219999999999997</c:v>
                </c:pt>
                <c:pt idx="2">
                  <c:v>7.8220000000000001</c:v>
                </c:pt>
                <c:pt idx="3">
                  <c:v>9.0440000000000005</c:v>
                </c:pt>
                <c:pt idx="4">
                  <c:v>6.3940000000000001</c:v>
                </c:pt>
                <c:pt idx="5">
                  <c:v>6.6049999999999995</c:v>
                </c:pt>
                <c:pt idx="6">
                  <c:v>9.2850000000000001</c:v>
                </c:pt>
                <c:pt idx="7">
                  <c:v>20.334</c:v>
                </c:pt>
                <c:pt idx="8">
                  <c:v>16.163</c:v>
                </c:pt>
                <c:pt idx="9">
                  <c:v>26.415999999999997</c:v>
                </c:pt>
                <c:pt idx="10">
                  <c:v>31.18</c:v>
                </c:pt>
                <c:pt idx="11">
                  <c:v>18.085000000000001</c:v>
                </c:pt>
                <c:pt idx="12">
                  <c:v>33.579000000000001</c:v>
                </c:pt>
                <c:pt idx="13">
                  <c:v>14.627000000000001</c:v>
                </c:pt>
                <c:pt idx="14">
                  <c:v>13.394</c:v>
                </c:pt>
                <c:pt idx="15">
                  <c:v>10.228</c:v>
                </c:pt>
                <c:pt idx="16">
                  <c:v>9.5500000000000007</c:v>
                </c:pt>
                <c:pt idx="17">
                  <c:v>1.516</c:v>
                </c:pt>
                <c:pt idx="18">
                  <c:v>1.518</c:v>
                </c:pt>
                <c:pt idx="19">
                  <c:v>1.5189999999999999</c:v>
                </c:pt>
                <c:pt idx="20">
                  <c:v>1.278</c:v>
                </c:pt>
                <c:pt idx="21">
                  <c:v>1.452</c:v>
                </c:pt>
                <c:pt idx="22">
                  <c:v>1.2589999999999999</c:v>
                </c:pt>
                <c:pt idx="23">
                  <c:v>1.2490000000000001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2879336"/>
        <c:axId val="2328797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142.30500000000001</c:v>
                </c:pt>
                <c:pt idx="1">
                  <c:v>33.162999999999997</c:v>
                </c:pt>
                <c:pt idx="2">
                  <c:v>33.033999999999999</c:v>
                </c:pt>
                <c:pt idx="3">
                  <c:v>32.625999999999998</c:v>
                </c:pt>
                <c:pt idx="4">
                  <c:v>35.981000000000002</c:v>
                </c:pt>
                <c:pt idx="5">
                  <c:v>33.085999999999999</c:v>
                </c:pt>
                <c:pt idx="6">
                  <c:v>43.269999999999996</c:v>
                </c:pt>
                <c:pt idx="7">
                  <c:v>36.262999999999998</c:v>
                </c:pt>
                <c:pt idx="8">
                  <c:v>67.591000000000008</c:v>
                </c:pt>
                <c:pt idx="9">
                  <c:v>73.475999999999999</c:v>
                </c:pt>
                <c:pt idx="10">
                  <c:v>49.330000000000013</c:v>
                </c:pt>
                <c:pt idx="11">
                  <c:v>49.585999999999991</c:v>
                </c:pt>
                <c:pt idx="12">
                  <c:v>40.594999999999999</c:v>
                </c:pt>
                <c:pt idx="13">
                  <c:v>30.247</c:v>
                </c:pt>
                <c:pt idx="14">
                  <c:v>28.51</c:v>
                </c:pt>
                <c:pt idx="15">
                  <c:v>27.398000000000003</c:v>
                </c:pt>
                <c:pt idx="16">
                  <c:v>45.3</c:v>
                </c:pt>
                <c:pt idx="17">
                  <c:v>22.811000000000003</c:v>
                </c:pt>
                <c:pt idx="18">
                  <c:v>139.63699999999997</c:v>
                </c:pt>
                <c:pt idx="19">
                  <c:v>123.23699999999999</c:v>
                </c:pt>
                <c:pt idx="20">
                  <c:v>75.667000000000002</c:v>
                </c:pt>
                <c:pt idx="21">
                  <c:v>20.093</c:v>
                </c:pt>
                <c:pt idx="22">
                  <c:v>41.056000000000004</c:v>
                </c:pt>
                <c:pt idx="23">
                  <c:v>33.843000000000004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879336"/>
        <c:axId val="2328797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149.44999999999999</c:v>
                </c:pt>
                <c:pt idx="1">
                  <c:v>145.21</c:v>
                </c:pt>
                <c:pt idx="2">
                  <c:v>134.83000000000001</c:v>
                </c:pt>
                <c:pt idx="3">
                  <c:v>144.49</c:v>
                </c:pt>
                <c:pt idx="4">
                  <c:v>126.01</c:v>
                </c:pt>
                <c:pt idx="5">
                  <c:v>151.35</c:v>
                </c:pt>
                <c:pt idx="6">
                  <c:v>173.85</c:v>
                </c:pt>
                <c:pt idx="7">
                  <c:v>175</c:v>
                </c:pt>
                <c:pt idx="8">
                  <c:v>181.65</c:v>
                </c:pt>
                <c:pt idx="9">
                  <c:v>129.4</c:v>
                </c:pt>
                <c:pt idx="10">
                  <c:v>92.67</c:v>
                </c:pt>
                <c:pt idx="11">
                  <c:v>83.21</c:v>
                </c:pt>
                <c:pt idx="12">
                  <c:v>92.63</c:v>
                </c:pt>
                <c:pt idx="13">
                  <c:v>80.45</c:v>
                </c:pt>
                <c:pt idx="14">
                  <c:v>104.52</c:v>
                </c:pt>
                <c:pt idx="15">
                  <c:v>144.74</c:v>
                </c:pt>
                <c:pt idx="16">
                  <c:v>158</c:v>
                </c:pt>
                <c:pt idx="17">
                  <c:v>174.04</c:v>
                </c:pt>
                <c:pt idx="18">
                  <c:v>198.82</c:v>
                </c:pt>
                <c:pt idx="19">
                  <c:v>213.22</c:v>
                </c:pt>
                <c:pt idx="20">
                  <c:v>166.43</c:v>
                </c:pt>
                <c:pt idx="21">
                  <c:v>167.3</c:v>
                </c:pt>
                <c:pt idx="22">
                  <c:v>147.4</c:v>
                </c:pt>
                <c:pt idx="23">
                  <c:v>141.5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880512"/>
        <c:axId val="232880120"/>
      </c:lineChart>
      <c:catAx>
        <c:axId val="232879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2879728"/>
        <c:crosses val="autoZero"/>
        <c:auto val="1"/>
        <c:lblAlgn val="ctr"/>
        <c:lblOffset val="100"/>
        <c:noMultiLvlLbl val="0"/>
      </c:catAx>
      <c:valAx>
        <c:axId val="232879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2879336"/>
        <c:crosses val="autoZero"/>
        <c:crossBetween val="between"/>
      </c:valAx>
      <c:valAx>
        <c:axId val="2328801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2880512"/>
        <c:crosses val="max"/>
        <c:crossBetween val="between"/>
      </c:valAx>
      <c:catAx>
        <c:axId val="2328805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2880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142.35000000000002</v>
      </c>
      <c r="C4" s="18">
        <v>33.164000000000001</v>
      </c>
      <c r="D4" s="18">
        <v>33.031000000000006</v>
      </c>
      <c r="E4" s="18">
        <v>32.637</v>
      </c>
      <c r="F4" s="18">
        <v>35.992999999999995</v>
      </c>
      <c r="G4" s="18">
        <v>33.085999999999999</v>
      </c>
      <c r="H4" s="18">
        <v>43.27</v>
      </c>
      <c r="I4" s="18">
        <v>36.283999999999999</v>
      </c>
      <c r="J4" s="18">
        <v>67.635000000000005</v>
      </c>
      <c r="K4" s="18">
        <v>73.456999999999994</v>
      </c>
      <c r="L4" s="18">
        <v>49.33</v>
      </c>
      <c r="M4" s="18">
        <v>49.585999999999999</v>
      </c>
      <c r="N4" s="18">
        <v>40.594999999999999</v>
      </c>
      <c r="O4" s="18">
        <v>30.247</v>
      </c>
      <c r="P4" s="18">
        <v>28.510000000000005</v>
      </c>
      <c r="Q4" s="18">
        <v>27.348000000000003</v>
      </c>
      <c r="R4" s="18">
        <v>45.274000000000001</v>
      </c>
      <c r="S4" s="18">
        <v>22.810999999999996</v>
      </c>
      <c r="T4" s="18">
        <v>139.61799999999999</v>
      </c>
      <c r="U4" s="18">
        <v>123.21899999999999</v>
      </c>
      <c r="V4" s="18">
        <v>75.709000000000017</v>
      </c>
      <c r="W4" s="18">
        <v>20.079000000000004</v>
      </c>
      <c r="X4" s="18">
        <v>41.076000000000001</v>
      </c>
      <c r="Y4" s="18">
        <v>33.889000000000003</v>
      </c>
      <c r="Z4" s="19"/>
      <c r="AA4" s="20">
        <f>SUM(B4:Z4)</f>
        <v>1258.1979999999999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149.44999999999999</v>
      </c>
      <c r="C7" s="28">
        <v>145.21</v>
      </c>
      <c r="D7" s="28">
        <v>134.83000000000001</v>
      </c>
      <c r="E7" s="28">
        <v>144.49</v>
      </c>
      <c r="F7" s="28">
        <v>126.01</v>
      </c>
      <c r="G7" s="28">
        <v>151.35</v>
      </c>
      <c r="H7" s="28">
        <v>173.85</v>
      </c>
      <c r="I7" s="28">
        <v>175</v>
      </c>
      <c r="J7" s="28">
        <v>181.65</v>
      </c>
      <c r="K7" s="28">
        <v>129.4</v>
      </c>
      <c r="L7" s="28">
        <v>92.67</v>
      </c>
      <c r="M7" s="28">
        <v>83.21</v>
      </c>
      <c r="N7" s="28">
        <v>92.63</v>
      </c>
      <c r="O7" s="28">
        <v>80.45</v>
      </c>
      <c r="P7" s="28">
        <v>104.52</v>
      </c>
      <c r="Q7" s="28">
        <v>144.74</v>
      </c>
      <c r="R7" s="28">
        <v>158</v>
      </c>
      <c r="S7" s="28">
        <v>174.04</v>
      </c>
      <c r="T7" s="28">
        <v>198.82</v>
      </c>
      <c r="U7" s="28">
        <v>213.22</v>
      </c>
      <c r="V7" s="28">
        <v>166.43</v>
      </c>
      <c r="W7" s="28">
        <v>167.3</v>
      </c>
      <c r="X7" s="28">
        <v>147.4</v>
      </c>
      <c r="Y7" s="28">
        <v>141.5</v>
      </c>
      <c r="Z7" s="29"/>
      <c r="AA7" s="30">
        <f>IF(SUM(B7:Z7)&lt;&gt;0,AVERAGEIF(B7:Z7,"&lt;&gt;"""),"")</f>
        <v>144.8404166666667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107.008</v>
      </c>
      <c r="C12" s="52"/>
      <c r="D12" s="52"/>
      <c r="E12" s="52"/>
      <c r="F12" s="52"/>
      <c r="G12" s="52"/>
      <c r="H12" s="52"/>
      <c r="I12" s="52"/>
      <c r="J12" s="52">
        <v>28.934000000000001</v>
      </c>
      <c r="K12" s="52"/>
      <c r="L12" s="52"/>
      <c r="M12" s="52"/>
      <c r="N12" s="52"/>
      <c r="O12" s="52"/>
      <c r="P12" s="52"/>
      <c r="Q12" s="52"/>
      <c r="R12" s="52">
        <v>33.334000000000003</v>
      </c>
      <c r="S12" s="52">
        <v>18.645</v>
      </c>
      <c r="T12" s="52">
        <v>135.46</v>
      </c>
      <c r="U12" s="52">
        <v>120</v>
      </c>
      <c r="V12" s="52"/>
      <c r="W12" s="52">
        <v>17.667000000000002</v>
      </c>
      <c r="X12" s="52"/>
      <c r="Y12" s="52"/>
      <c r="Z12" s="53"/>
      <c r="AA12" s="54">
        <f t="shared" si="0"/>
        <v>461.048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9.9689999999999994</v>
      </c>
      <c r="C14" s="57">
        <v>6.4219999999999997</v>
      </c>
      <c r="D14" s="57">
        <v>7.8220000000000001</v>
      </c>
      <c r="E14" s="57">
        <v>9.0440000000000005</v>
      </c>
      <c r="F14" s="57">
        <v>6.3940000000000001</v>
      </c>
      <c r="G14" s="57">
        <v>6.6049999999999995</v>
      </c>
      <c r="H14" s="57">
        <v>9.2850000000000001</v>
      </c>
      <c r="I14" s="57">
        <v>20.334</v>
      </c>
      <c r="J14" s="57">
        <v>16.163</v>
      </c>
      <c r="K14" s="57">
        <v>26.415999999999997</v>
      </c>
      <c r="L14" s="57">
        <v>31.18</v>
      </c>
      <c r="M14" s="57">
        <v>18.085000000000001</v>
      </c>
      <c r="N14" s="57">
        <v>33.579000000000001</v>
      </c>
      <c r="O14" s="57">
        <v>14.627000000000001</v>
      </c>
      <c r="P14" s="57">
        <v>13.394</v>
      </c>
      <c r="Q14" s="57">
        <v>10.228</v>
      </c>
      <c r="R14" s="57">
        <v>9.5500000000000007</v>
      </c>
      <c r="S14" s="57">
        <v>1.516</v>
      </c>
      <c r="T14" s="57">
        <v>1.518</v>
      </c>
      <c r="U14" s="57">
        <v>1.5189999999999999</v>
      </c>
      <c r="V14" s="57">
        <v>1.278</v>
      </c>
      <c r="W14" s="57">
        <v>1.452</v>
      </c>
      <c r="X14" s="57">
        <v>1.2589999999999999</v>
      </c>
      <c r="Y14" s="57">
        <v>1.2490000000000001</v>
      </c>
      <c r="Z14" s="58"/>
      <c r="AA14" s="59">
        <f t="shared" si="0"/>
        <v>258.88800000000009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116.97699999999999</v>
      </c>
      <c r="C16" s="62">
        <f t="shared" ref="C16:Z16" si="1">IF(LEN(C$2)&gt;0,SUM(C10:C15),"")</f>
        <v>6.4219999999999997</v>
      </c>
      <c r="D16" s="62">
        <f t="shared" si="1"/>
        <v>7.8220000000000001</v>
      </c>
      <c r="E16" s="62">
        <f t="shared" si="1"/>
        <v>9.0440000000000005</v>
      </c>
      <c r="F16" s="62">
        <f t="shared" si="1"/>
        <v>6.3940000000000001</v>
      </c>
      <c r="G16" s="62">
        <f t="shared" si="1"/>
        <v>6.6049999999999995</v>
      </c>
      <c r="H16" s="62">
        <f t="shared" si="1"/>
        <v>9.2850000000000001</v>
      </c>
      <c r="I16" s="62">
        <f t="shared" si="1"/>
        <v>20.334</v>
      </c>
      <c r="J16" s="62">
        <f t="shared" si="1"/>
        <v>45.097000000000001</v>
      </c>
      <c r="K16" s="62">
        <f t="shared" si="1"/>
        <v>26.415999999999997</v>
      </c>
      <c r="L16" s="62">
        <f t="shared" si="1"/>
        <v>31.18</v>
      </c>
      <c r="M16" s="62">
        <f t="shared" si="1"/>
        <v>18.085000000000001</v>
      </c>
      <c r="N16" s="62">
        <f t="shared" si="1"/>
        <v>33.579000000000001</v>
      </c>
      <c r="O16" s="62">
        <f t="shared" si="1"/>
        <v>14.627000000000001</v>
      </c>
      <c r="P16" s="62">
        <f t="shared" si="1"/>
        <v>13.394</v>
      </c>
      <c r="Q16" s="62">
        <f t="shared" si="1"/>
        <v>10.228</v>
      </c>
      <c r="R16" s="62">
        <f t="shared" si="1"/>
        <v>42.884</v>
      </c>
      <c r="S16" s="62">
        <f t="shared" si="1"/>
        <v>20.161000000000001</v>
      </c>
      <c r="T16" s="62">
        <f t="shared" si="1"/>
        <v>136.97800000000001</v>
      </c>
      <c r="U16" s="62">
        <f t="shared" si="1"/>
        <v>121.51900000000001</v>
      </c>
      <c r="V16" s="62">
        <f t="shared" si="1"/>
        <v>1.278</v>
      </c>
      <c r="W16" s="62">
        <f t="shared" si="1"/>
        <v>19.119</v>
      </c>
      <c r="X16" s="62">
        <f t="shared" si="1"/>
        <v>1.2589999999999999</v>
      </c>
      <c r="Y16" s="62">
        <f t="shared" si="1"/>
        <v>1.2490000000000001</v>
      </c>
      <c r="Z16" s="63" t="str">
        <f t="shared" si="1"/>
        <v/>
      </c>
      <c r="AA16" s="64">
        <f>SUM(AA10:AA15)</f>
        <v>719.93600000000015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25.373000000000001</v>
      </c>
      <c r="C21" s="81">
        <v>26.742000000000001</v>
      </c>
      <c r="D21" s="81">
        <v>25.209</v>
      </c>
      <c r="E21" s="81">
        <v>23.593</v>
      </c>
      <c r="F21" s="81">
        <v>29.599</v>
      </c>
      <c r="G21" s="81">
        <v>26.481000000000002</v>
      </c>
      <c r="H21" s="81">
        <v>33.984999999999999</v>
      </c>
      <c r="I21" s="81">
        <v>15.95</v>
      </c>
      <c r="J21" s="81">
        <v>22.538000000000004</v>
      </c>
      <c r="K21" s="81">
        <v>8.2409999999999997</v>
      </c>
      <c r="L21" s="81">
        <v>18.149999999999999</v>
      </c>
      <c r="M21" s="81">
        <v>31.501000000000001</v>
      </c>
      <c r="N21" s="81">
        <v>7.0159999999999991</v>
      </c>
      <c r="O21" s="81">
        <v>15.620000000000001</v>
      </c>
      <c r="P21" s="81">
        <v>15.116</v>
      </c>
      <c r="Q21" s="81">
        <v>17.119999999999997</v>
      </c>
      <c r="R21" s="81">
        <v>2.39</v>
      </c>
      <c r="S21" s="81">
        <v>2.65</v>
      </c>
      <c r="T21" s="81">
        <v>2.64</v>
      </c>
      <c r="U21" s="81">
        <v>1.7</v>
      </c>
      <c r="V21" s="81">
        <v>3.1E-2</v>
      </c>
      <c r="W21" s="81">
        <v>0.96</v>
      </c>
      <c r="X21" s="81">
        <v>2.0169999999999999</v>
      </c>
      <c r="Y21" s="81">
        <v>1.44</v>
      </c>
      <c r="Z21" s="78"/>
      <c r="AA21" s="79">
        <f t="shared" si="2"/>
        <v>356.0619999999999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25.373000000000001</v>
      </c>
      <c r="C25" s="88">
        <f t="shared" ref="C25:Z25" si="3">IF(LEN(C$2)&gt;0,SUM(C19:C24),"")</f>
        <v>26.742000000000001</v>
      </c>
      <c r="D25" s="88">
        <f t="shared" si="3"/>
        <v>25.209</v>
      </c>
      <c r="E25" s="88">
        <f t="shared" si="3"/>
        <v>23.593</v>
      </c>
      <c r="F25" s="88">
        <f t="shared" si="3"/>
        <v>29.599</v>
      </c>
      <c r="G25" s="88">
        <f t="shared" si="3"/>
        <v>26.481000000000002</v>
      </c>
      <c r="H25" s="88">
        <f t="shared" si="3"/>
        <v>33.984999999999999</v>
      </c>
      <c r="I25" s="88">
        <f t="shared" si="3"/>
        <v>15.95</v>
      </c>
      <c r="J25" s="88">
        <f t="shared" si="3"/>
        <v>22.538000000000004</v>
      </c>
      <c r="K25" s="88">
        <f t="shared" si="3"/>
        <v>8.2409999999999997</v>
      </c>
      <c r="L25" s="88">
        <f t="shared" si="3"/>
        <v>18.149999999999999</v>
      </c>
      <c r="M25" s="88">
        <f t="shared" si="3"/>
        <v>31.501000000000001</v>
      </c>
      <c r="N25" s="88">
        <f t="shared" si="3"/>
        <v>7.0159999999999991</v>
      </c>
      <c r="O25" s="88">
        <f t="shared" si="3"/>
        <v>15.620000000000001</v>
      </c>
      <c r="P25" s="88">
        <f t="shared" si="3"/>
        <v>15.116</v>
      </c>
      <c r="Q25" s="88">
        <f t="shared" si="3"/>
        <v>17.119999999999997</v>
      </c>
      <c r="R25" s="88">
        <f t="shared" si="3"/>
        <v>2.39</v>
      </c>
      <c r="S25" s="88">
        <f t="shared" si="3"/>
        <v>2.65</v>
      </c>
      <c r="T25" s="88">
        <f t="shared" si="3"/>
        <v>2.64</v>
      </c>
      <c r="U25" s="88">
        <f t="shared" si="3"/>
        <v>1.7</v>
      </c>
      <c r="V25" s="88">
        <f t="shared" si="3"/>
        <v>3.1E-2</v>
      </c>
      <c r="W25" s="88">
        <f t="shared" si="3"/>
        <v>0.96</v>
      </c>
      <c r="X25" s="88">
        <f t="shared" si="3"/>
        <v>2.0169999999999999</v>
      </c>
      <c r="Y25" s="88">
        <f t="shared" si="3"/>
        <v>1.44</v>
      </c>
      <c r="Z25" s="89" t="str">
        <f t="shared" si="3"/>
        <v/>
      </c>
      <c r="AA25" s="90">
        <f>SUM(AA19:AA24)</f>
        <v>356.0619999999999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142.35</v>
      </c>
      <c r="C29" s="77">
        <v>33.164000000000001</v>
      </c>
      <c r="D29" s="77">
        <v>33.030999999999999</v>
      </c>
      <c r="E29" s="77">
        <v>32.637</v>
      </c>
      <c r="F29" s="77">
        <v>35.993000000000002</v>
      </c>
      <c r="G29" s="77">
        <v>33.085999999999999</v>
      </c>
      <c r="H29" s="77">
        <v>43.27</v>
      </c>
      <c r="I29" s="77">
        <v>36.283999999999999</v>
      </c>
      <c r="J29" s="77">
        <v>67.635000000000005</v>
      </c>
      <c r="K29" s="77">
        <v>34.656999999999996</v>
      </c>
      <c r="L29" s="77">
        <v>49.33</v>
      </c>
      <c r="M29" s="77">
        <v>49.585999999999999</v>
      </c>
      <c r="N29" s="77">
        <v>40.594999999999999</v>
      </c>
      <c r="O29" s="77">
        <v>30.247</v>
      </c>
      <c r="P29" s="77">
        <v>28.51</v>
      </c>
      <c r="Q29" s="77">
        <v>27.347999999999999</v>
      </c>
      <c r="R29" s="77">
        <v>45.274000000000001</v>
      </c>
      <c r="S29" s="77">
        <v>22.811</v>
      </c>
      <c r="T29" s="77">
        <v>139.61799999999999</v>
      </c>
      <c r="U29" s="77">
        <v>123.21899999999999</v>
      </c>
      <c r="V29" s="77">
        <v>1.3089999999999999</v>
      </c>
      <c r="W29" s="77">
        <v>20.079000000000001</v>
      </c>
      <c r="X29" s="77">
        <v>3.2759999999999998</v>
      </c>
      <c r="Y29" s="77">
        <v>2.6890000000000001</v>
      </c>
      <c r="Z29" s="78"/>
      <c r="AA29" s="79">
        <f>SUM(B29:Z29)</f>
        <v>1075.998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142.35</v>
      </c>
      <c r="C31" s="62">
        <f t="shared" ref="C31:Z31" si="4">IF(LEN(C$2)&gt;0,SUM(C28:C30),"")</f>
        <v>33.164000000000001</v>
      </c>
      <c r="D31" s="62">
        <f t="shared" si="4"/>
        <v>33.030999999999999</v>
      </c>
      <c r="E31" s="62">
        <f t="shared" si="4"/>
        <v>32.637</v>
      </c>
      <c r="F31" s="62">
        <f t="shared" si="4"/>
        <v>35.993000000000002</v>
      </c>
      <c r="G31" s="62">
        <f t="shared" si="4"/>
        <v>33.085999999999999</v>
      </c>
      <c r="H31" s="62">
        <f t="shared" si="4"/>
        <v>43.27</v>
      </c>
      <c r="I31" s="62">
        <f t="shared" si="4"/>
        <v>36.283999999999999</v>
      </c>
      <c r="J31" s="62">
        <f t="shared" si="4"/>
        <v>67.635000000000005</v>
      </c>
      <c r="K31" s="62">
        <f t="shared" si="4"/>
        <v>34.656999999999996</v>
      </c>
      <c r="L31" s="62">
        <f t="shared" si="4"/>
        <v>49.33</v>
      </c>
      <c r="M31" s="62">
        <f t="shared" si="4"/>
        <v>49.585999999999999</v>
      </c>
      <c r="N31" s="62">
        <f t="shared" si="4"/>
        <v>40.594999999999999</v>
      </c>
      <c r="O31" s="62">
        <f t="shared" si="4"/>
        <v>30.247</v>
      </c>
      <c r="P31" s="62">
        <f t="shared" si="4"/>
        <v>28.51</v>
      </c>
      <c r="Q31" s="62">
        <f t="shared" si="4"/>
        <v>27.347999999999999</v>
      </c>
      <c r="R31" s="62">
        <f t="shared" si="4"/>
        <v>45.274000000000001</v>
      </c>
      <c r="S31" s="62">
        <f t="shared" si="4"/>
        <v>22.811</v>
      </c>
      <c r="T31" s="62">
        <f t="shared" si="4"/>
        <v>139.61799999999999</v>
      </c>
      <c r="U31" s="62">
        <f t="shared" si="4"/>
        <v>123.21899999999999</v>
      </c>
      <c r="V31" s="62">
        <f t="shared" si="4"/>
        <v>1.3089999999999999</v>
      </c>
      <c r="W31" s="62">
        <f t="shared" si="4"/>
        <v>20.079000000000001</v>
      </c>
      <c r="X31" s="62">
        <f t="shared" si="4"/>
        <v>3.2759999999999998</v>
      </c>
      <c r="Y31" s="62">
        <f t="shared" si="4"/>
        <v>2.6890000000000001</v>
      </c>
      <c r="Z31" s="63" t="str">
        <f t="shared" si="4"/>
        <v/>
      </c>
      <c r="AA31" s="64">
        <f>SUM(AA28:AA30)</f>
        <v>1075.998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38.799999999999997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74.400000000000006</v>
      </c>
      <c r="W38" s="99"/>
      <c r="X38" s="99">
        <v>37.799999999999997</v>
      </c>
      <c r="Y38" s="99">
        <v>31.2</v>
      </c>
      <c r="Z38" s="100"/>
      <c r="AA38" s="79">
        <f t="shared" si="5"/>
        <v>182.2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38.799999999999997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74.400000000000006</v>
      </c>
      <c r="W39" s="88">
        <f t="shared" si="6"/>
        <v>0</v>
      </c>
      <c r="X39" s="88">
        <f t="shared" si="6"/>
        <v>37.799999999999997</v>
      </c>
      <c r="Y39" s="88">
        <f t="shared" si="6"/>
        <v>31.2</v>
      </c>
      <c r="Z39" s="89" t="str">
        <f t="shared" si="6"/>
        <v/>
      </c>
      <c r="AA39" s="90">
        <f t="shared" si="5"/>
        <v>182.2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38.799999999999997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74.400000000000006</v>
      </c>
      <c r="W46" s="99"/>
      <c r="X46" s="99">
        <v>37.799999999999997</v>
      </c>
      <c r="Y46" s="99">
        <v>31.2</v>
      </c>
      <c r="Z46" s="100"/>
      <c r="AA46" s="79">
        <f t="shared" si="7"/>
        <v>182.2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38.799999999999997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74.400000000000006</v>
      </c>
      <c r="W48" s="88">
        <f t="shared" si="8"/>
        <v>0</v>
      </c>
      <c r="X48" s="88">
        <f t="shared" si="8"/>
        <v>37.799999999999997</v>
      </c>
      <c r="Y48" s="88">
        <f t="shared" si="8"/>
        <v>31.2</v>
      </c>
      <c r="Z48" s="89" t="str">
        <f t="shared" si="8"/>
        <v/>
      </c>
      <c r="AA48" s="90">
        <f t="shared" si="7"/>
        <v>182.2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142.35</v>
      </c>
      <c r="C51" s="88">
        <f t="shared" si="10"/>
        <v>33.164000000000001</v>
      </c>
      <c r="D51" s="88">
        <f t="shared" si="10"/>
        <v>33.030999999999999</v>
      </c>
      <c r="E51" s="88">
        <f t="shared" si="10"/>
        <v>32.637</v>
      </c>
      <c r="F51" s="88">
        <f t="shared" si="10"/>
        <v>35.993000000000002</v>
      </c>
      <c r="G51" s="88">
        <f t="shared" si="10"/>
        <v>33.085999999999999</v>
      </c>
      <c r="H51" s="88">
        <f t="shared" si="10"/>
        <v>43.269999999999996</v>
      </c>
      <c r="I51" s="88">
        <f t="shared" si="10"/>
        <v>36.283999999999999</v>
      </c>
      <c r="J51" s="88">
        <f t="shared" si="10"/>
        <v>67.635000000000005</v>
      </c>
      <c r="K51" s="88">
        <f t="shared" si="10"/>
        <v>73.456999999999994</v>
      </c>
      <c r="L51" s="88">
        <f t="shared" si="10"/>
        <v>49.33</v>
      </c>
      <c r="M51" s="88">
        <f t="shared" si="10"/>
        <v>49.585999999999999</v>
      </c>
      <c r="N51" s="88">
        <f t="shared" si="10"/>
        <v>40.594999999999999</v>
      </c>
      <c r="O51" s="88">
        <f t="shared" si="10"/>
        <v>30.247</v>
      </c>
      <c r="P51" s="88">
        <f t="shared" si="10"/>
        <v>28.509999999999998</v>
      </c>
      <c r="Q51" s="88">
        <f t="shared" si="10"/>
        <v>27.347999999999999</v>
      </c>
      <c r="R51" s="88">
        <f t="shared" si="10"/>
        <v>45.274000000000001</v>
      </c>
      <c r="S51" s="88">
        <f t="shared" si="10"/>
        <v>22.811</v>
      </c>
      <c r="T51" s="88">
        <f t="shared" si="10"/>
        <v>139.61799999999999</v>
      </c>
      <c r="U51" s="88">
        <f t="shared" si="10"/>
        <v>123.21900000000001</v>
      </c>
      <c r="V51" s="88">
        <f t="shared" si="10"/>
        <v>75.709000000000003</v>
      </c>
      <c r="W51" s="88">
        <f t="shared" si="10"/>
        <v>20.079000000000001</v>
      </c>
      <c r="X51" s="88">
        <f t="shared" si="10"/>
        <v>41.075999999999993</v>
      </c>
      <c r="Y51" s="88">
        <f t="shared" si="10"/>
        <v>33.888999999999996</v>
      </c>
      <c r="Z51" s="89" t="str">
        <f t="shared" si="10"/>
        <v/>
      </c>
      <c r="AA51" s="104">
        <f>SUM(B51:Z51)</f>
        <v>1258.1979999999999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142.30500000000001</v>
      </c>
      <c r="C4" s="18">
        <v>33.162999999999997</v>
      </c>
      <c r="D4" s="18">
        <v>33.033999999999999</v>
      </c>
      <c r="E4" s="18">
        <v>32.625999999999998</v>
      </c>
      <c r="F4" s="18">
        <v>35.981000000000002</v>
      </c>
      <c r="G4" s="18">
        <v>33.085999999999999</v>
      </c>
      <c r="H4" s="18">
        <v>43.269999999999996</v>
      </c>
      <c r="I4" s="18">
        <v>36.262999999999998</v>
      </c>
      <c r="J4" s="18">
        <v>67.591000000000008</v>
      </c>
      <c r="K4" s="18">
        <v>73.475999999999999</v>
      </c>
      <c r="L4" s="18">
        <v>49.330000000000013</v>
      </c>
      <c r="M4" s="18">
        <v>49.585999999999991</v>
      </c>
      <c r="N4" s="18">
        <v>40.594999999999999</v>
      </c>
      <c r="O4" s="18">
        <v>30.247</v>
      </c>
      <c r="P4" s="18">
        <v>28.51</v>
      </c>
      <c r="Q4" s="18">
        <v>27.398000000000003</v>
      </c>
      <c r="R4" s="18">
        <v>45.3</v>
      </c>
      <c r="S4" s="18">
        <v>22.811000000000003</v>
      </c>
      <c r="T4" s="18">
        <v>139.63699999999997</v>
      </c>
      <c r="U4" s="18">
        <v>123.23699999999999</v>
      </c>
      <c r="V4" s="18">
        <v>75.667000000000002</v>
      </c>
      <c r="W4" s="18">
        <v>20.093</v>
      </c>
      <c r="X4" s="18">
        <v>41.056000000000004</v>
      </c>
      <c r="Y4" s="18">
        <v>33.843000000000004</v>
      </c>
      <c r="Z4" s="19"/>
      <c r="AA4" s="20">
        <f>SUM(B4:Z4)</f>
        <v>1258.1050000000002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149.44999999999999</v>
      </c>
      <c r="C7" s="28">
        <v>145.21</v>
      </c>
      <c r="D7" s="28">
        <v>134.83000000000001</v>
      </c>
      <c r="E7" s="28">
        <v>144.49</v>
      </c>
      <c r="F7" s="28">
        <v>126.01</v>
      </c>
      <c r="G7" s="28">
        <v>151.35</v>
      </c>
      <c r="H7" s="28">
        <v>173.85</v>
      </c>
      <c r="I7" s="28">
        <v>175</v>
      </c>
      <c r="J7" s="28">
        <v>181.65</v>
      </c>
      <c r="K7" s="28">
        <v>129.4</v>
      </c>
      <c r="L7" s="28">
        <v>92.67</v>
      </c>
      <c r="M7" s="28">
        <v>83.21</v>
      </c>
      <c r="N7" s="28">
        <v>92.63</v>
      </c>
      <c r="O7" s="28">
        <v>80.45</v>
      </c>
      <c r="P7" s="28">
        <v>104.52</v>
      </c>
      <c r="Q7" s="28">
        <v>144.74</v>
      </c>
      <c r="R7" s="28">
        <v>158</v>
      </c>
      <c r="S7" s="28">
        <v>174.04</v>
      </c>
      <c r="T7" s="28">
        <v>198.82</v>
      </c>
      <c r="U7" s="28">
        <v>213.22</v>
      </c>
      <c r="V7" s="28">
        <v>166.43</v>
      </c>
      <c r="W7" s="28">
        <v>167.3</v>
      </c>
      <c r="X7" s="28">
        <v>147.4</v>
      </c>
      <c r="Y7" s="28">
        <v>141.5</v>
      </c>
      <c r="Z7" s="29"/>
      <c r="AA7" s="30">
        <f>IF(SUM(B7:Z7)&lt;&gt;0,AVERAGEIF(B7:Z7,"&lt;&gt;"""),"")</f>
        <v>144.8404166666667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0.23100000000000001</v>
      </c>
      <c r="N14" s="57"/>
      <c r="O14" s="57">
        <v>0.68200000000000005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0.91300000000000003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0.23100000000000001</v>
      </c>
      <c r="N16" s="62">
        <f t="shared" si="1"/>
        <v>0</v>
      </c>
      <c r="O16" s="62">
        <f t="shared" si="1"/>
        <v>0.68200000000000005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0.91300000000000003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1.097</v>
      </c>
      <c r="C20" s="77">
        <v>1.107</v>
      </c>
      <c r="D20" s="77">
        <v>6.6560000000000006</v>
      </c>
      <c r="E20" s="77">
        <v>0.45499999999999996</v>
      </c>
      <c r="F20" s="77">
        <v>6.7650000000000006</v>
      </c>
      <c r="G20" s="77">
        <v>12.016</v>
      </c>
      <c r="H20" s="77">
        <v>16.818000000000001</v>
      </c>
      <c r="I20" s="77">
        <v>1.2130000000000001</v>
      </c>
      <c r="J20" s="77">
        <v>0.24099999999999999</v>
      </c>
      <c r="K20" s="77">
        <v>1.2330000000000001</v>
      </c>
      <c r="L20" s="77">
        <v>1.2230000000000001</v>
      </c>
      <c r="M20" s="77">
        <v>1.2150000000000001</v>
      </c>
      <c r="N20" s="77">
        <v>0.84599999999999997</v>
      </c>
      <c r="O20" s="77">
        <v>0.83899999999999997</v>
      </c>
      <c r="P20" s="77">
        <v>0.83</v>
      </c>
      <c r="Q20" s="77">
        <v>0.81199999999999994</v>
      </c>
      <c r="R20" s="77">
        <v>0.89999999999999991</v>
      </c>
      <c r="S20" s="77">
        <v>1.04</v>
      </c>
      <c r="T20" s="77">
        <v>1.1950000000000001</v>
      </c>
      <c r="U20" s="77">
        <v>6.1769999999999996</v>
      </c>
      <c r="V20" s="77">
        <v>11.552</v>
      </c>
      <c r="W20" s="77">
        <v>0.86799999999999999</v>
      </c>
      <c r="X20" s="77">
        <v>9.6909999999999989</v>
      </c>
      <c r="Y20" s="77">
        <v>9.3490000000000002</v>
      </c>
      <c r="Z20" s="78"/>
      <c r="AA20" s="79">
        <f t="shared" si="2"/>
        <v>94.137999999999991</v>
      </c>
    </row>
    <row r="21" spans="1:27" ht="24.95" customHeight="1" x14ac:dyDescent="0.2">
      <c r="A21" s="75" t="s">
        <v>16</v>
      </c>
      <c r="B21" s="80">
        <v>3.7080000000000002</v>
      </c>
      <c r="C21" s="81">
        <v>3.6560000000000001</v>
      </c>
      <c r="D21" s="81">
        <v>25.978000000000002</v>
      </c>
      <c r="E21" s="81">
        <v>3.4710000000000001</v>
      </c>
      <c r="F21" s="81">
        <v>27.815999999999999</v>
      </c>
      <c r="G21" s="81">
        <v>21.07</v>
      </c>
      <c r="H21" s="81">
        <v>26.451999999999998</v>
      </c>
      <c r="I21" s="81">
        <v>3.25</v>
      </c>
      <c r="J21" s="81">
        <v>2.95</v>
      </c>
      <c r="K21" s="81">
        <v>72.242999999999995</v>
      </c>
      <c r="L21" s="81">
        <v>48.107000000000006</v>
      </c>
      <c r="M21" s="81">
        <v>48.14</v>
      </c>
      <c r="N21" s="81">
        <v>39.748999999999995</v>
      </c>
      <c r="O21" s="81">
        <v>28.726000000000003</v>
      </c>
      <c r="P21" s="81">
        <v>27.68</v>
      </c>
      <c r="Q21" s="81">
        <v>21.186</v>
      </c>
      <c r="R21" s="81">
        <v>10.8</v>
      </c>
      <c r="S21" s="81">
        <v>17.471</v>
      </c>
      <c r="T21" s="81">
        <v>15.542</v>
      </c>
      <c r="U21" s="81">
        <v>17.760000000000002</v>
      </c>
      <c r="V21" s="81">
        <v>64.114999999999995</v>
      </c>
      <c r="W21" s="81">
        <v>15.925000000000001</v>
      </c>
      <c r="X21" s="81">
        <v>31.364999999999998</v>
      </c>
      <c r="Y21" s="81">
        <v>24.494000000000003</v>
      </c>
      <c r="Z21" s="78"/>
      <c r="AA21" s="79">
        <f t="shared" si="2"/>
        <v>601.654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4.8049999999999997</v>
      </c>
      <c r="C25" s="88">
        <f t="shared" si="3"/>
        <v>4.7629999999999999</v>
      </c>
      <c r="D25" s="88">
        <f t="shared" si="3"/>
        <v>32.634</v>
      </c>
      <c r="E25" s="88">
        <f t="shared" si="3"/>
        <v>3.9260000000000002</v>
      </c>
      <c r="F25" s="88">
        <f t="shared" si="3"/>
        <v>34.581000000000003</v>
      </c>
      <c r="G25" s="88">
        <f t="shared" si="3"/>
        <v>33.085999999999999</v>
      </c>
      <c r="H25" s="88">
        <f t="shared" si="3"/>
        <v>43.269999999999996</v>
      </c>
      <c r="I25" s="88">
        <f t="shared" si="3"/>
        <v>4.4630000000000001</v>
      </c>
      <c r="J25" s="88">
        <f t="shared" si="3"/>
        <v>3.1910000000000003</v>
      </c>
      <c r="K25" s="88">
        <f t="shared" si="3"/>
        <v>73.475999999999999</v>
      </c>
      <c r="L25" s="88">
        <f t="shared" si="3"/>
        <v>49.330000000000005</v>
      </c>
      <c r="M25" s="88">
        <f t="shared" si="3"/>
        <v>49.355000000000004</v>
      </c>
      <c r="N25" s="88">
        <f t="shared" si="3"/>
        <v>40.594999999999992</v>
      </c>
      <c r="O25" s="88">
        <f t="shared" si="3"/>
        <v>29.565000000000001</v>
      </c>
      <c r="P25" s="88">
        <f t="shared" si="3"/>
        <v>28.509999999999998</v>
      </c>
      <c r="Q25" s="88">
        <f t="shared" si="3"/>
        <v>21.998000000000001</v>
      </c>
      <c r="R25" s="88">
        <f t="shared" si="3"/>
        <v>11.700000000000001</v>
      </c>
      <c r="S25" s="88">
        <f t="shared" si="3"/>
        <v>18.510999999999999</v>
      </c>
      <c r="T25" s="88">
        <f t="shared" si="3"/>
        <v>16.736999999999998</v>
      </c>
      <c r="U25" s="88">
        <f t="shared" si="3"/>
        <v>23.937000000000001</v>
      </c>
      <c r="V25" s="88">
        <f t="shared" si="3"/>
        <v>75.667000000000002</v>
      </c>
      <c r="W25" s="88">
        <f t="shared" si="3"/>
        <v>16.792999999999999</v>
      </c>
      <c r="X25" s="88">
        <f t="shared" si="3"/>
        <v>41.055999999999997</v>
      </c>
      <c r="Y25" s="88">
        <f t="shared" si="3"/>
        <v>33.843000000000004</v>
      </c>
      <c r="Z25" s="89">
        <f t="shared" si="3"/>
        <v>0</v>
      </c>
      <c r="AA25" s="90">
        <f t="shared" si="3"/>
        <v>695.79200000000003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4.8049999999999997</v>
      </c>
      <c r="C29" s="77">
        <v>4.7629999999999999</v>
      </c>
      <c r="D29" s="77">
        <v>32.634</v>
      </c>
      <c r="E29" s="77">
        <v>3.9260000000000002</v>
      </c>
      <c r="F29" s="77">
        <v>34.581000000000003</v>
      </c>
      <c r="G29" s="77">
        <v>33.085999999999999</v>
      </c>
      <c r="H29" s="77">
        <v>43.27</v>
      </c>
      <c r="I29" s="77">
        <v>4.4630000000000001</v>
      </c>
      <c r="J29" s="77">
        <v>3.1909999999999998</v>
      </c>
      <c r="K29" s="77">
        <v>73.475999999999999</v>
      </c>
      <c r="L29" s="77">
        <v>49.33</v>
      </c>
      <c r="M29" s="77">
        <v>49.585999999999999</v>
      </c>
      <c r="N29" s="77">
        <v>40.594999999999999</v>
      </c>
      <c r="O29" s="77">
        <v>30.247</v>
      </c>
      <c r="P29" s="77">
        <v>28.51</v>
      </c>
      <c r="Q29" s="77">
        <v>21.998000000000001</v>
      </c>
      <c r="R29" s="77">
        <v>11.7</v>
      </c>
      <c r="S29" s="77">
        <v>18.510999999999999</v>
      </c>
      <c r="T29" s="77">
        <v>16.736999999999998</v>
      </c>
      <c r="U29" s="77">
        <v>23.937000000000001</v>
      </c>
      <c r="V29" s="77">
        <v>75.667000000000002</v>
      </c>
      <c r="W29" s="77">
        <v>16.792999999999999</v>
      </c>
      <c r="X29" s="77">
        <v>41.055999999999997</v>
      </c>
      <c r="Y29" s="77">
        <v>33.843000000000004</v>
      </c>
      <c r="Z29" s="78"/>
      <c r="AA29" s="79">
        <f>SUM(B29:Z29)</f>
        <v>696.70500000000004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4.8049999999999997</v>
      </c>
      <c r="C31" s="62">
        <f t="shared" si="4"/>
        <v>4.7629999999999999</v>
      </c>
      <c r="D31" s="62">
        <f t="shared" si="4"/>
        <v>32.634</v>
      </c>
      <c r="E31" s="62">
        <f t="shared" si="4"/>
        <v>3.9260000000000002</v>
      </c>
      <c r="F31" s="62">
        <f t="shared" si="4"/>
        <v>34.581000000000003</v>
      </c>
      <c r="G31" s="62">
        <f t="shared" si="4"/>
        <v>33.085999999999999</v>
      </c>
      <c r="H31" s="62">
        <f t="shared" si="4"/>
        <v>43.27</v>
      </c>
      <c r="I31" s="62">
        <f t="shared" si="4"/>
        <v>4.4630000000000001</v>
      </c>
      <c r="J31" s="62">
        <f t="shared" si="4"/>
        <v>3.1909999999999998</v>
      </c>
      <c r="K31" s="62">
        <f t="shared" si="4"/>
        <v>73.475999999999999</v>
      </c>
      <c r="L31" s="62">
        <f t="shared" si="4"/>
        <v>49.33</v>
      </c>
      <c r="M31" s="62">
        <f t="shared" si="4"/>
        <v>49.585999999999999</v>
      </c>
      <c r="N31" s="62">
        <f t="shared" si="4"/>
        <v>40.594999999999999</v>
      </c>
      <c r="O31" s="62">
        <f t="shared" si="4"/>
        <v>30.247</v>
      </c>
      <c r="P31" s="62">
        <f t="shared" si="4"/>
        <v>28.51</v>
      </c>
      <c r="Q31" s="62">
        <f t="shared" si="4"/>
        <v>21.998000000000001</v>
      </c>
      <c r="R31" s="62">
        <f t="shared" si="4"/>
        <v>11.7</v>
      </c>
      <c r="S31" s="62">
        <f t="shared" si="4"/>
        <v>18.510999999999999</v>
      </c>
      <c r="T31" s="62">
        <f t="shared" si="4"/>
        <v>16.736999999999998</v>
      </c>
      <c r="U31" s="62">
        <f t="shared" si="4"/>
        <v>23.937000000000001</v>
      </c>
      <c r="V31" s="62">
        <f t="shared" si="4"/>
        <v>75.667000000000002</v>
      </c>
      <c r="W31" s="62">
        <f t="shared" si="4"/>
        <v>16.792999999999999</v>
      </c>
      <c r="X31" s="62">
        <f t="shared" si="4"/>
        <v>41.055999999999997</v>
      </c>
      <c r="Y31" s="62">
        <f t="shared" si="4"/>
        <v>33.843000000000004</v>
      </c>
      <c r="Z31" s="63">
        <f t="shared" si="4"/>
        <v>0</v>
      </c>
      <c r="AA31" s="64">
        <f t="shared" si="4"/>
        <v>696.70500000000004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137.5</v>
      </c>
      <c r="C38" s="99">
        <v>28.4</v>
      </c>
      <c r="D38" s="99">
        <v>0.4</v>
      </c>
      <c r="E38" s="99">
        <v>28.7</v>
      </c>
      <c r="F38" s="99">
        <v>1.4</v>
      </c>
      <c r="G38" s="99"/>
      <c r="H38" s="99"/>
      <c r="I38" s="99">
        <v>31.8</v>
      </c>
      <c r="J38" s="99">
        <v>64.400000000000006</v>
      </c>
      <c r="K38" s="99"/>
      <c r="L38" s="99"/>
      <c r="M38" s="99"/>
      <c r="N38" s="99"/>
      <c r="O38" s="99"/>
      <c r="P38" s="99"/>
      <c r="Q38" s="99">
        <v>5.4</v>
      </c>
      <c r="R38" s="99">
        <v>33.6</v>
      </c>
      <c r="S38" s="99">
        <v>4.3</v>
      </c>
      <c r="T38" s="99">
        <v>122.9</v>
      </c>
      <c r="U38" s="99">
        <v>99.3</v>
      </c>
      <c r="V38" s="99"/>
      <c r="W38" s="99">
        <v>3.3</v>
      </c>
      <c r="X38" s="99"/>
      <c r="Y38" s="99"/>
      <c r="Z38" s="100"/>
      <c r="AA38" s="79">
        <f t="shared" si="5"/>
        <v>561.4</v>
      </c>
    </row>
    <row r="39" spans="1:27" ht="30" customHeight="1" thickBot="1" x14ac:dyDescent="0.25">
      <c r="A39" s="86" t="s">
        <v>45</v>
      </c>
      <c r="B39" s="87">
        <f t="shared" ref="B39:Z39" si="6">SUM(B34:B38)</f>
        <v>137.5</v>
      </c>
      <c r="C39" s="88">
        <f t="shared" si="6"/>
        <v>28.4</v>
      </c>
      <c r="D39" s="88">
        <f t="shared" si="6"/>
        <v>0.4</v>
      </c>
      <c r="E39" s="88">
        <f t="shared" si="6"/>
        <v>28.7</v>
      </c>
      <c r="F39" s="88">
        <f t="shared" si="6"/>
        <v>1.4</v>
      </c>
      <c r="G39" s="88">
        <f t="shared" si="6"/>
        <v>0</v>
      </c>
      <c r="H39" s="88">
        <f t="shared" si="6"/>
        <v>0</v>
      </c>
      <c r="I39" s="88">
        <f t="shared" si="6"/>
        <v>31.8</v>
      </c>
      <c r="J39" s="88">
        <f t="shared" si="6"/>
        <v>64.400000000000006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5.4</v>
      </c>
      <c r="R39" s="88">
        <f t="shared" si="6"/>
        <v>33.6</v>
      </c>
      <c r="S39" s="88">
        <f t="shared" si="6"/>
        <v>4.3</v>
      </c>
      <c r="T39" s="88">
        <f t="shared" si="6"/>
        <v>122.9</v>
      </c>
      <c r="U39" s="88">
        <f t="shared" si="6"/>
        <v>99.3</v>
      </c>
      <c r="V39" s="88">
        <f t="shared" si="6"/>
        <v>0</v>
      </c>
      <c r="W39" s="88">
        <f t="shared" si="6"/>
        <v>3.3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561.4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137.5</v>
      </c>
      <c r="C46" s="99">
        <v>28.4</v>
      </c>
      <c r="D46" s="99">
        <v>0.4</v>
      </c>
      <c r="E46" s="99">
        <v>28.7</v>
      </c>
      <c r="F46" s="99">
        <v>1.4</v>
      </c>
      <c r="G46" s="99"/>
      <c r="H46" s="99"/>
      <c r="I46" s="99">
        <v>31.8</v>
      </c>
      <c r="J46" s="99">
        <v>64.400000000000006</v>
      </c>
      <c r="K46" s="99"/>
      <c r="L46" s="99"/>
      <c r="M46" s="99"/>
      <c r="N46" s="99"/>
      <c r="O46" s="99"/>
      <c r="P46" s="99"/>
      <c r="Q46" s="99">
        <v>5.4</v>
      </c>
      <c r="R46" s="99">
        <v>33.6</v>
      </c>
      <c r="S46" s="99">
        <v>4.3</v>
      </c>
      <c r="T46" s="99">
        <v>122.9</v>
      </c>
      <c r="U46" s="99">
        <v>99.3</v>
      </c>
      <c r="V46" s="99"/>
      <c r="W46" s="99">
        <v>3.3</v>
      </c>
      <c r="X46" s="99"/>
      <c r="Y46" s="99"/>
      <c r="Z46" s="100"/>
      <c r="AA46" s="79">
        <f t="shared" si="7"/>
        <v>561.4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137.5</v>
      </c>
      <c r="C48" s="88">
        <f t="shared" ref="C48:Z48" si="8">SUM(C42:C47)</f>
        <v>28.4</v>
      </c>
      <c r="D48" s="88">
        <f t="shared" si="8"/>
        <v>0.4</v>
      </c>
      <c r="E48" s="88">
        <f t="shared" si="8"/>
        <v>28.7</v>
      </c>
      <c r="F48" s="88">
        <f t="shared" si="8"/>
        <v>1.4</v>
      </c>
      <c r="G48" s="88">
        <f t="shared" si="8"/>
        <v>0</v>
      </c>
      <c r="H48" s="88">
        <f t="shared" si="8"/>
        <v>0</v>
      </c>
      <c r="I48" s="88">
        <f t="shared" si="8"/>
        <v>31.8</v>
      </c>
      <c r="J48" s="88">
        <f t="shared" si="8"/>
        <v>64.400000000000006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5.4</v>
      </c>
      <c r="R48" s="88">
        <f t="shared" si="8"/>
        <v>33.6</v>
      </c>
      <c r="S48" s="88">
        <f t="shared" si="8"/>
        <v>4.3</v>
      </c>
      <c r="T48" s="88">
        <f t="shared" si="8"/>
        <v>122.9</v>
      </c>
      <c r="U48" s="88">
        <f t="shared" si="8"/>
        <v>99.3</v>
      </c>
      <c r="V48" s="88">
        <f t="shared" si="8"/>
        <v>0</v>
      </c>
      <c r="W48" s="88">
        <f t="shared" si="8"/>
        <v>3.3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561.4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142.30500000000001</v>
      </c>
      <c r="C51" s="88">
        <f t="shared" si="10"/>
        <v>33.162999999999997</v>
      </c>
      <c r="D51" s="88">
        <f t="shared" si="10"/>
        <v>33.033999999999999</v>
      </c>
      <c r="E51" s="88">
        <f t="shared" si="10"/>
        <v>32.625999999999998</v>
      </c>
      <c r="F51" s="88">
        <f t="shared" si="10"/>
        <v>35.981000000000002</v>
      </c>
      <c r="G51" s="88">
        <f t="shared" si="10"/>
        <v>33.085999999999999</v>
      </c>
      <c r="H51" s="88">
        <f t="shared" si="10"/>
        <v>43.269999999999996</v>
      </c>
      <c r="I51" s="88">
        <f t="shared" si="10"/>
        <v>36.262999999999998</v>
      </c>
      <c r="J51" s="88">
        <f t="shared" si="10"/>
        <v>67.591000000000008</v>
      </c>
      <c r="K51" s="88">
        <f t="shared" si="10"/>
        <v>73.475999999999999</v>
      </c>
      <c r="L51" s="88">
        <f t="shared" si="10"/>
        <v>49.330000000000005</v>
      </c>
      <c r="M51" s="88">
        <f t="shared" si="10"/>
        <v>49.586000000000006</v>
      </c>
      <c r="N51" s="88">
        <f t="shared" si="10"/>
        <v>40.594999999999992</v>
      </c>
      <c r="O51" s="88">
        <f t="shared" si="10"/>
        <v>30.247</v>
      </c>
      <c r="P51" s="88">
        <f t="shared" si="10"/>
        <v>28.509999999999998</v>
      </c>
      <c r="Q51" s="88">
        <f t="shared" si="10"/>
        <v>27.398000000000003</v>
      </c>
      <c r="R51" s="88">
        <f t="shared" si="10"/>
        <v>45.300000000000004</v>
      </c>
      <c r="S51" s="88">
        <f t="shared" si="10"/>
        <v>22.811</v>
      </c>
      <c r="T51" s="88">
        <f t="shared" si="10"/>
        <v>139.637</v>
      </c>
      <c r="U51" s="88">
        <f t="shared" si="10"/>
        <v>123.23699999999999</v>
      </c>
      <c r="V51" s="88">
        <f t="shared" si="10"/>
        <v>75.667000000000002</v>
      </c>
      <c r="W51" s="88">
        <f t="shared" si="10"/>
        <v>20.093</v>
      </c>
      <c r="X51" s="88">
        <f t="shared" si="10"/>
        <v>41.055999999999997</v>
      </c>
      <c r="Y51" s="88">
        <f t="shared" si="10"/>
        <v>33.843000000000004</v>
      </c>
      <c r="Z51" s="89">
        <f t="shared" si="10"/>
        <v>0</v>
      </c>
      <c r="AA51" s="104">
        <f>SUM(B51:Z51)</f>
        <v>1258.1050000000002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137.5</v>
      </c>
      <c r="C4" s="18">
        <v>28.4</v>
      </c>
      <c r="D4" s="18">
        <v>0.4</v>
      </c>
      <c r="E4" s="18">
        <v>28.7</v>
      </c>
      <c r="F4" s="18">
        <v>1.4</v>
      </c>
      <c r="G4" s="18"/>
      <c r="H4" s="18"/>
      <c r="I4" s="18">
        <v>31.8</v>
      </c>
      <c r="J4" s="18">
        <v>64.400000000000006</v>
      </c>
      <c r="K4" s="18">
        <v>-38.799999999999997</v>
      </c>
      <c r="L4" s="18"/>
      <c r="M4" s="18"/>
      <c r="N4" s="18"/>
      <c r="O4" s="18"/>
      <c r="P4" s="18"/>
      <c r="Q4" s="18">
        <v>5.4</v>
      </c>
      <c r="R4" s="18">
        <v>33.6</v>
      </c>
      <c r="S4" s="18">
        <v>4.3</v>
      </c>
      <c r="T4" s="18">
        <v>122.9</v>
      </c>
      <c r="U4" s="18">
        <v>99.3</v>
      </c>
      <c r="V4" s="18">
        <v>-74.400000000000006</v>
      </c>
      <c r="W4" s="18">
        <v>3.3</v>
      </c>
      <c r="X4" s="18">
        <v>-37.799999999999997</v>
      </c>
      <c r="Y4" s="18">
        <v>-31.2</v>
      </c>
      <c r="Z4" s="19"/>
      <c r="AA4" s="111">
        <f>SUM(B4:Z4)</f>
        <v>379.2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149.44999999999999</v>
      </c>
      <c r="C7" s="117">
        <v>145.21</v>
      </c>
      <c r="D7" s="117">
        <v>134.83000000000001</v>
      </c>
      <c r="E7" s="117">
        <v>144.49</v>
      </c>
      <c r="F7" s="117">
        <v>126.01</v>
      </c>
      <c r="G7" s="117">
        <v>151.35</v>
      </c>
      <c r="H7" s="117">
        <v>173.85</v>
      </c>
      <c r="I7" s="117">
        <v>175</v>
      </c>
      <c r="J7" s="117">
        <v>181.65</v>
      </c>
      <c r="K7" s="117">
        <v>129.4</v>
      </c>
      <c r="L7" s="117">
        <v>92.67</v>
      </c>
      <c r="M7" s="117">
        <v>83.21</v>
      </c>
      <c r="N7" s="117">
        <v>92.63</v>
      </c>
      <c r="O7" s="117">
        <v>80.45</v>
      </c>
      <c r="P7" s="117">
        <v>104.52</v>
      </c>
      <c r="Q7" s="117">
        <v>144.74</v>
      </c>
      <c r="R7" s="117">
        <v>158</v>
      </c>
      <c r="S7" s="117">
        <v>174.04</v>
      </c>
      <c r="T7" s="117">
        <v>198.82</v>
      </c>
      <c r="U7" s="117">
        <v>213.22</v>
      </c>
      <c r="V7" s="117">
        <v>166.43</v>
      </c>
      <c r="W7" s="117">
        <v>167.3</v>
      </c>
      <c r="X7" s="117">
        <v>147.4</v>
      </c>
      <c r="Y7" s="117">
        <v>141.5</v>
      </c>
      <c r="Z7" s="118"/>
      <c r="AA7" s="119">
        <f>IF(SUM(B7:Z7)&lt;&gt;0,AVERAGEIF(B7:Z7,"&lt;&gt;"""),"")</f>
        <v>144.8404166666667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38.799999999999997</v>
      </c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74.400000000000006</v>
      </c>
      <c r="W15" s="133"/>
      <c r="X15" s="133">
        <v>37.799999999999997</v>
      </c>
      <c r="Y15" s="133">
        <v>31.2</v>
      </c>
      <c r="Z15" s="131"/>
      <c r="AA15" s="132">
        <f t="shared" si="0"/>
        <v>182.2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38.799999999999997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74.400000000000006</v>
      </c>
      <c r="W16" s="135">
        <f t="shared" si="1"/>
        <v>0</v>
      </c>
      <c r="X16" s="135">
        <f t="shared" si="1"/>
        <v>37.799999999999997</v>
      </c>
      <c r="Y16" s="135">
        <f t="shared" si="1"/>
        <v>31.2</v>
      </c>
      <c r="Z16" s="136" t="str">
        <f t="shared" si="1"/>
        <v/>
      </c>
      <c r="AA16" s="90">
        <f t="shared" si="0"/>
        <v>182.2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137.5</v>
      </c>
      <c r="C23" s="133">
        <v>28.4</v>
      </c>
      <c r="D23" s="133">
        <v>0.4</v>
      </c>
      <c r="E23" s="133">
        <v>28.7</v>
      </c>
      <c r="F23" s="133">
        <v>1.4</v>
      </c>
      <c r="G23" s="133"/>
      <c r="H23" s="133"/>
      <c r="I23" s="133">
        <v>31.8</v>
      </c>
      <c r="J23" s="133">
        <v>64.400000000000006</v>
      </c>
      <c r="K23" s="133"/>
      <c r="L23" s="133"/>
      <c r="M23" s="133"/>
      <c r="N23" s="133"/>
      <c r="O23" s="133"/>
      <c r="P23" s="133"/>
      <c r="Q23" s="133">
        <v>5.4</v>
      </c>
      <c r="R23" s="133">
        <v>33.6</v>
      </c>
      <c r="S23" s="133">
        <v>4.3</v>
      </c>
      <c r="T23" s="133">
        <v>122.9</v>
      </c>
      <c r="U23" s="133">
        <v>99.3</v>
      </c>
      <c r="V23" s="133"/>
      <c r="W23" s="133">
        <v>3.3</v>
      </c>
      <c r="X23" s="133"/>
      <c r="Y23" s="133"/>
      <c r="Z23" s="131"/>
      <c r="AA23" s="132">
        <f t="shared" si="2"/>
        <v>561.4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137.5</v>
      </c>
      <c r="C24" s="135">
        <f t="shared" si="3"/>
        <v>28.4</v>
      </c>
      <c r="D24" s="135">
        <f t="shared" si="3"/>
        <v>0.4</v>
      </c>
      <c r="E24" s="135">
        <f t="shared" si="3"/>
        <v>28.7</v>
      </c>
      <c r="F24" s="135">
        <f t="shared" si="3"/>
        <v>1.4</v>
      </c>
      <c r="G24" s="135">
        <f t="shared" si="3"/>
        <v>0</v>
      </c>
      <c r="H24" s="135">
        <f t="shared" si="3"/>
        <v>0</v>
      </c>
      <c r="I24" s="135">
        <f t="shared" si="3"/>
        <v>31.8</v>
      </c>
      <c r="J24" s="135">
        <f t="shared" si="3"/>
        <v>64.400000000000006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5.4</v>
      </c>
      <c r="R24" s="135">
        <f t="shared" si="3"/>
        <v>33.6</v>
      </c>
      <c r="S24" s="135">
        <f t="shared" si="3"/>
        <v>4.3</v>
      </c>
      <c r="T24" s="135">
        <f t="shared" si="3"/>
        <v>122.9</v>
      </c>
      <c r="U24" s="135">
        <f t="shared" si="3"/>
        <v>99.3</v>
      </c>
      <c r="V24" s="135">
        <f t="shared" si="3"/>
        <v>0</v>
      </c>
      <c r="W24" s="135">
        <f t="shared" si="3"/>
        <v>3.3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561.4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2023-02-20T14:17:24Z</dcterms:created>
  <dcterms:modified xsi:type="dcterms:W3CDTF">2023-02-20T14:17:25Z</dcterms:modified>
</cp:coreProperties>
</file>