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<sst xmlns="http://schemas.openxmlformats.org/spreadsheetml/2006/main" count="117" uniqueCount="53">
  <si>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19/02/2023 16:26:57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</si>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</sst>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10</c:v>
                </c:pt>
                <c:pt idx="6">
                  <c:v>10</c:v>
                </c:pt>
                <c:pt idx="8">
                  <c:v>10</c:v>
                </c:pt>
                <c:pt idx="9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21.077999999999999</c:v>
                </c:pt>
                <c:pt idx="6">
                  <c:v>16.937000000000001</c:v>
                </c:pt>
                <c:pt idx="7">
                  <c:v>34.322000000000003</c:v>
                </c:pt>
                <c:pt idx="8">
                  <c:v>76.846000000000004</c:v>
                </c:pt>
                <c:pt idx="9">
                  <c:v>51.402999999999999</c:v>
                </c:pt>
                <c:pt idx="18">
                  <c:v>23.186</c:v>
                </c:pt>
                <c:pt idx="19">
                  <c:v>42.134</c:v>
                </c:pt>
                <c:pt idx="20">
                  <c:v>43.997</c:v>
                </c:pt>
                <c:pt idx="21">
                  <c:v>200.98399999999998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27.9</c:v>
                </c:pt>
                <c:pt idx="1">
                  <c:v>13.7</c:v>
                </c:pt>
                <c:pt idx="2">
                  <c:v>17.7</c:v>
                </c:pt>
                <c:pt idx="3">
                  <c:v>25</c:v>
                </c:pt>
                <c:pt idx="4">
                  <c:v>36.5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45.2</c:v>
                </c:pt>
                <c:pt idx="17">
                  <c:v>55.5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2.9000000000000001E-2</c:v>
                </c:pt>
                <c:pt idx="2">
                  <c:v>0.14499999999999999</c:v>
                </c:pt>
                <c:pt idx="3">
                  <c:v>7.8E-2</c:v>
                </c:pt>
                <c:pt idx="4">
                  <c:v>6.6000000000000003E-2</c:v>
                </c:pt>
                <c:pt idx="5">
                  <c:v>0.48000000000000004</c:v>
                </c:pt>
                <c:pt idx="6">
                  <c:v>0.67900000000000005</c:v>
                </c:pt>
                <c:pt idx="7">
                  <c:v>5.319</c:v>
                </c:pt>
                <c:pt idx="8">
                  <c:v>21.042999999999999</c:v>
                </c:pt>
                <c:pt idx="9">
                  <c:v>21.504000000000001</c:v>
                </c:pt>
                <c:pt idx="10">
                  <c:v>19.338999999999999</c:v>
                </c:pt>
                <c:pt idx="11">
                  <c:v>10.654</c:v>
                </c:pt>
                <c:pt idx="12">
                  <c:v>9.4140000000000015</c:v>
                </c:pt>
                <c:pt idx="13">
                  <c:v>9.1609999999999996</c:v>
                </c:pt>
                <c:pt idx="14">
                  <c:v>5.9589999999999996</c:v>
                </c:pt>
                <c:pt idx="15">
                  <c:v>4.8729999999999993</c:v>
                </c:pt>
                <c:pt idx="16">
                  <c:v>1.4689999999999999</c:v>
                </c:pt>
                <c:pt idx="17">
                  <c:v>0.28300000000000003</c:v>
                </c:pt>
                <c:pt idx="18">
                  <c:v>2.847</c:v>
                </c:pt>
                <c:pt idx="19">
                  <c:v>3.7949999999999999</c:v>
                </c:pt>
                <c:pt idx="20">
                  <c:v>1.139</c:v>
                </c:pt>
                <c:pt idx="21">
                  <c:v>0.69399999999999995</c:v>
                </c:pt>
                <c:pt idx="22">
                  <c:v>0.47599999999999998</c:v>
                </c:pt>
                <c:pt idx="23">
                  <c:v>0.46100000000000002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300232"/>
        <c:axId val="470300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28.703999999999997</c:v>
                </c:pt>
                <c:pt idx="1">
                  <c:v>17.971</c:v>
                </c:pt>
                <c:pt idx="2">
                  <c:v>20.507000000000001</c:v>
                </c:pt>
                <c:pt idx="3">
                  <c:v>25.053999999999998</c:v>
                </c:pt>
                <c:pt idx="4">
                  <c:v>36.563000000000002</c:v>
                </c:pt>
                <c:pt idx="5">
                  <c:v>31.558</c:v>
                </c:pt>
                <c:pt idx="6">
                  <c:v>29.519000000000002</c:v>
                </c:pt>
                <c:pt idx="7">
                  <c:v>49.889999999999993</c:v>
                </c:pt>
                <c:pt idx="8">
                  <c:v>127.142</c:v>
                </c:pt>
                <c:pt idx="9">
                  <c:v>111.13900000000001</c:v>
                </c:pt>
                <c:pt idx="10">
                  <c:v>71.937000000000012</c:v>
                </c:pt>
                <c:pt idx="11">
                  <c:v>66.613</c:v>
                </c:pt>
                <c:pt idx="12">
                  <c:v>63.015999999999998</c:v>
                </c:pt>
                <c:pt idx="13">
                  <c:v>52.88</c:v>
                </c:pt>
                <c:pt idx="14">
                  <c:v>34.701999999999998</c:v>
                </c:pt>
                <c:pt idx="15">
                  <c:v>11.105999999999998</c:v>
                </c:pt>
                <c:pt idx="16">
                  <c:v>46.68</c:v>
                </c:pt>
                <c:pt idx="17">
                  <c:v>65.768000000000001</c:v>
                </c:pt>
                <c:pt idx="18">
                  <c:v>36.002999999999993</c:v>
                </c:pt>
                <c:pt idx="19">
                  <c:v>55.881999999999998</c:v>
                </c:pt>
                <c:pt idx="20">
                  <c:v>55.660999999999994</c:v>
                </c:pt>
                <c:pt idx="21">
                  <c:v>211.70500000000001</c:v>
                </c:pt>
                <c:pt idx="22">
                  <c:v>5.36</c:v>
                </c:pt>
                <c:pt idx="23">
                  <c:v>9.2809999999999988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300232"/>
        <c:axId val="470300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120.02</c:v>
                </c:pt>
                <c:pt idx="1">
                  <c:v>117.72</c:v>
                </c:pt>
                <c:pt idx="2">
                  <c:v>116.36</c:v>
                </c:pt>
                <c:pt idx="3">
                  <c:v>117.69</c:v>
                </c:pt>
                <c:pt idx="4">
                  <c:v>117.66</c:v>
                </c:pt>
                <c:pt idx="5">
                  <c:v>184.15</c:v>
                </c:pt>
                <c:pt idx="6">
                  <c:v>188.39</c:v>
                </c:pt>
                <c:pt idx="7">
                  <c:v>207</c:v>
                </c:pt>
                <c:pt idx="8">
                  <c:v>200</c:v>
                </c:pt>
                <c:pt idx="9">
                  <c:v>163</c:v>
                </c:pt>
                <c:pt idx="10">
                  <c:v>111.48</c:v>
                </c:pt>
                <c:pt idx="11">
                  <c:v>104.58</c:v>
                </c:pt>
                <c:pt idx="12">
                  <c:v>88.1</c:v>
                </c:pt>
                <c:pt idx="13">
                  <c:v>85</c:v>
                </c:pt>
                <c:pt idx="14">
                  <c:v>110.19</c:v>
                </c:pt>
                <c:pt idx="15">
                  <c:v>150.5</c:v>
                </c:pt>
                <c:pt idx="16">
                  <c:v>150.63</c:v>
                </c:pt>
                <c:pt idx="17">
                  <c:v>162.99</c:v>
                </c:pt>
                <c:pt idx="18">
                  <c:v>193.99</c:v>
                </c:pt>
                <c:pt idx="19">
                  <c:v>207.89</c:v>
                </c:pt>
                <c:pt idx="20">
                  <c:v>180</c:v>
                </c:pt>
                <c:pt idx="21">
                  <c:v>192</c:v>
                </c:pt>
                <c:pt idx="22">
                  <c:v>155.61000000000001</c:v>
                </c:pt>
                <c:pt idx="23">
                  <c:v>148.12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301408"/>
        <c:axId val="470301016"/>
      </c:lineChart>
      <c:catAx>
        <c:axId val="470300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300624"/>
        <c:crosses val="autoZero"/>
        <c:auto val="1"/>
        <c:lblAlgn val="ctr"/>
        <c:lblOffset val="100"/>
        <c:noMultiLvlLbl val="0"/>
      </c:catAx>
      <c:valAx>
        <c:axId val="47030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300232"/>
        <c:crosses val="autoZero"/>
        <c:crossBetween val="between"/>
      </c:valAx>
      <c:valAx>
        <c:axId val="470301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301408"/>
        <c:crosses val="max"/>
        <c:crossBetween val="between"/>
      </c:valAx>
      <c:catAx>
        <c:axId val="470301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301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</v>
      </c>
      <c r="C4" s="18">
        <v>17.966999999999999</v>
      </c>
      <c r="D4" s="18">
        <v>20.517999999999997</v>
      </c>
      <c r="E4" s="18">
        <v>25.077999999999999</v>
      </c>
      <c r="F4" s="18">
        <v>36.566000000000003</v>
      </c>
      <c r="G4" s="18">
        <v>31.558</v>
      </c>
      <c r="H4" s="18">
        <v>29.519000000000005</v>
      </c>
      <c r="I4" s="18">
        <v>49.89</v>
      </c>
      <c r="J4" s="18">
        <v>127.14700000000001</v>
      </c>
      <c r="K4" s="18">
        <v>111.121</v>
      </c>
      <c r="L4" s="18">
        <v>71.936999999999998</v>
      </c>
      <c r="M4" s="18">
        <v>66.613</v>
      </c>
      <c r="N4" s="18">
        <v>63.015999999999998</v>
      </c>
      <c r="O4" s="18">
        <v>52.88</v>
      </c>
      <c r="P4" s="18">
        <v>34.701999999999998</v>
      </c>
      <c r="Q4" s="18">
        <v>11.082000000000001</v>
      </c>
      <c r="R4" s="18">
        <v>46.669000000000004</v>
      </c>
      <c r="S4" s="18">
        <v>65.783000000000001</v>
      </c>
      <c r="T4" s="18">
        <v>36.033000000000001</v>
      </c>
      <c r="U4" s="18">
        <v>55.928999999999995</v>
      </c>
      <c r="V4" s="18">
        <v>55.672000000000004</v>
      </c>
      <c r="W4" s="18">
        <v>211.678</v>
      </c>
      <c r="X4" s="18">
        <v>5.3460000000000001</v>
      </c>
      <c r="Y4" s="18">
        <v>9.3179999999999996</v>
      </c>
      <c r="Z4" s="19"/>
      <c r="AA4" s="20">
        <f>SUM(B4:Z4)</f>
        <v>1264.722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120.02</v>
      </c>
      <c r="C7" s="28">
        <v>117.72</v>
      </c>
      <c r="D7" s="28">
        <v>116.36</v>
      </c>
      <c r="E7" s="28">
        <v>117.69</v>
      </c>
      <c r="F7" s="28">
        <v>117.66</v>
      </c>
      <c r="G7" s="28">
        <v>184.15</v>
      </c>
      <c r="H7" s="28">
        <v>188.39</v>
      </c>
      <c r="I7" s="28">
        <v>207</v>
      </c>
      <c r="J7" s="28">
        <v>200</v>
      </c>
      <c r="K7" s="28">
        <v>163</v>
      </c>
      <c r="L7" s="28">
        <v>111.48</v>
      </c>
      <c r="M7" s="28">
        <v>104.58</v>
      </c>
      <c r="N7" s="28">
        <v>88.1</v>
      </c>
      <c r="O7" s="28">
        <v>85</v>
      </c>
      <c r="P7" s="28">
        <v>110.19</v>
      </c>
      <c r="Q7" s="28">
        <v>150.5</v>
      </c>
      <c r="R7" s="28">
        <v>150.63</v>
      </c>
      <c r="S7" s="28">
        <v>162.99</v>
      </c>
      <c r="T7" s="28">
        <v>193.99</v>
      </c>
      <c r="U7" s="28">
        <v>207.89</v>
      </c>
      <c r="V7" s="28">
        <v>180</v>
      </c>
      <c r="W7" s="28">
        <v>192</v>
      </c>
      <c r="X7" s="28">
        <v>155.61000000000001</v>
      </c>
      <c r="Y7" s="28">
        <v>148.12</v>
      </c>
      <c r="Z7" s="29"/>
      <c r="AA7" s="30">
        <f>IF(SUM(B7:Z7)&lt;&gt;0,AVERAGEIF(B7:Z7,"&lt;&gt;"""),"")</f>
        <v>148.87791666666666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10</v>
      </c>
      <c r="H10" s="42">
        <v>10</v>
      </c>
      <c r="I10" s="42"/>
      <c r="J10" s="42">
        <v>10</v>
      </c>
      <c r="K10" s="42">
        <v>10</v>
      </c>
      <c r="L10" s="42"/>
      <c r="M10" s="42"/>
      <c r="N10" s="42"/>
      <c r="O10" s="42"/>
      <c r="P10" s="42"/>
      <c r="Q10" s="42"/>
      <c r="R10" s="42"/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/>
      <c r="Y10" s="42"/>
      <c r="Z10" s="43"/>
      <c r="AA10" s="44">
        <f t="shared" ref="AA10:AA15" si="0">SUM(B10:Z10)</f>
        <v>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21.077999999999999</v>
      </c>
      <c r="H12" s="52">
        <v>16.937000000000001</v>
      </c>
      <c r="I12" s="52">
        <v>34.322000000000003</v>
      </c>
      <c r="J12" s="52">
        <v>76.846000000000004</v>
      </c>
      <c r="K12" s="52">
        <v>51.402999999999999</v>
      </c>
      <c r="L12" s="52"/>
      <c r="M12" s="52"/>
      <c r="N12" s="52"/>
      <c r="O12" s="52"/>
      <c r="P12" s="52"/>
      <c r="Q12" s="52"/>
      <c r="R12" s="52"/>
      <c r="S12" s="52"/>
      <c r="T12" s="52">
        <v>23.186</v>
      </c>
      <c r="U12" s="52">
        <v>42.134</v>
      </c>
      <c r="V12" s="52">
        <v>43.997</v>
      </c>
      <c r="W12" s="52">
        <v>200.98399999999998</v>
      </c>
      <c r="X12" s="52"/>
      <c r="Y12" s="52"/>
      <c r="Z12" s="53"/>
      <c r="AA12" s="54">
        <f t="shared" si="0"/>
        <v>510.887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2.9000000000000001E-2</v>
      </c>
      <c r="D14" s="57">
        <v>0.14499999999999999</v>
      </c>
      <c r="E14" s="57">
        <v>7.8E-2</v>
      </c>
      <c r="F14" s="57">
        <v>6.6000000000000003E-2</v>
      </c>
      <c r="G14" s="57">
        <v>0.48000000000000004</v>
      </c>
      <c r="H14" s="57">
        <v>0.67900000000000005</v>
      </c>
      <c r="I14" s="57">
        <v>5.319</v>
      </c>
      <c r="J14" s="57">
        <v>21.042999999999999</v>
      </c>
      <c r="K14" s="57">
        <v>21.504000000000001</v>
      </c>
      <c r="L14" s="57">
        <v>19.338999999999999</v>
      </c>
      <c r="M14" s="57">
        <v>10.654</v>
      </c>
      <c r="N14" s="57">
        <v>9.4140000000000015</v>
      </c>
      <c r="O14" s="57">
        <v>9.1609999999999996</v>
      </c>
      <c r="P14" s="57">
        <v>5.9589999999999996</v>
      </c>
      <c r="Q14" s="57">
        <v>4.8729999999999993</v>
      </c>
      <c r="R14" s="57">
        <v>1.4689999999999999</v>
      </c>
      <c r="S14" s="57">
        <v>0.28300000000000003</v>
      </c>
      <c r="T14" s="57">
        <v>2.847</v>
      </c>
      <c r="U14" s="57">
        <v>3.7949999999999999</v>
      </c>
      <c r="V14" s="57">
        <v>1.139</v>
      </c>
      <c r="W14" s="57">
        <v>0.69399999999999995</v>
      </c>
      <c r="X14" s="57">
        <v>0.47599999999999998</v>
      </c>
      <c r="Y14" s="57">
        <v>0.46100000000000002</v>
      </c>
      <c r="Z14" s="58"/>
      <c r="AA14" s="59">
        <f t="shared" si="0"/>
        <v>119.907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2.9000000000000001E-2</v>
      </c>
      <c r="D16" s="62">
        <f t="shared" si="1"/>
        <v>0.14499999999999999</v>
      </c>
      <c r="E16" s="62">
        <f t="shared" si="1"/>
        <v>7.8E-2</v>
      </c>
      <c r="F16" s="62">
        <f t="shared" si="1"/>
        <v>6.6000000000000003E-2</v>
      </c>
      <c r="G16" s="62">
        <f t="shared" si="1"/>
        <v>31.558</v>
      </c>
      <c r="H16" s="62">
        <f t="shared" si="1"/>
        <v>27.616</v>
      </c>
      <c r="I16" s="62">
        <f t="shared" si="1"/>
        <v>39.641000000000005</v>
      </c>
      <c r="J16" s="62">
        <f t="shared" si="1"/>
        <v>107.88900000000001</v>
      </c>
      <c r="K16" s="62">
        <f t="shared" si="1"/>
        <v>82.906999999999996</v>
      </c>
      <c r="L16" s="62">
        <f t="shared" si="1"/>
        <v>19.338999999999999</v>
      </c>
      <c r="M16" s="62">
        <f t="shared" si="1"/>
        <v>10.654</v>
      </c>
      <c r="N16" s="62">
        <f t="shared" si="1"/>
        <v>9.4140000000000015</v>
      </c>
      <c r="O16" s="62">
        <f t="shared" si="1"/>
        <v>9.1609999999999996</v>
      </c>
      <c r="P16" s="62">
        <f t="shared" si="1"/>
        <v>5.9589999999999996</v>
      </c>
      <c r="Q16" s="62">
        <f t="shared" si="1"/>
        <v>4.8729999999999993</v>
      </c>
      <c r="R16" s="62">
        <f t="shared" si="1"/>
        <v>1.4689999999999999</v>
      </c>
      <c r="S16" s="62">
        <f t="shared" si="1"/>
        <v>10.282999999999999</v>
      </c>
      <c r="T16" s="62">
        <f t="shared" si="1"/>
        <v>36.033000000000001</v>
      </c>
      <c r="U16" s="62">
        <f t="shared" si="1"/>
        <v>55.929000000000002</v>
      </c>
      <c r="V16" s="62">
        <f t="shared" si="1"/>
        <v>55.136000000000003</v>
      </c>
      <c r="W16" s="62">
        <f t="shared" si="1"/>
        <v>211.67799999999997</v>
      </c>
      <c r="X16" s="62">
        <f t="shared" si="1"/>
        <v>0.47599999999999998</v>
      </c>
      <c r="Y16" s="62">
        <f t="shared" si="1"/>
        <v>0.46100000000000002</v>
      </c>
      <c r="Z16" s="63" t="str">
        <f t="shared" si="1"/>
        <v/>
      </c>
      <c r="AA16" s="64">
        <f>SUM(AA10:AA15)</f>
        <v>720.79399999999998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0.8</v>
      </c>
      <c r="C21" s="81">
        <v>4.2380000000000004</v>
      </c>
      <c r="D21" s="81">
        <v>2.673</v>
      </c>
      <c r="E21" s="81"/>
      <c r="F21" s="81"/>
      <c r="G21" s="81"/>
      <c r="H21" s="81">
        <v>1.903</v>
      </c>
      <c r="I21" s="81">
        <v>10.249000000000001</v>
      </c>
      <c r="J21" s="81">
        <v>19.257999999999996</v>
      </c>
      <c r="K21" s="81">
        <v>28.214000000000002</v>
      </c>
      <c r="L21" s="81">
        <v>52.597999999999999</v>
      </c>
      <c r="M21" s="81">
        <v>55.959000000000003</v>
      </c>
      <c r="N21" s="81">
        <v>53.601999999999997</v>
      </c>
      <c r="O21" s="81">
        <v>43.719000000000001</v>
      </c>
      <c r="P21" s="81">
        <v>28.743000000000002</v>
      </c>
      <c r="Q21" s="81">
        <v>6.2089999999999996</v>
      </c>
      <c r="R21" s="81"/>
      <c r="S21" s="81"/>
      <c r="T21" s="81"/>
      <c r="U21" s="81"/>
      <c r="V21" s="81">
        <v>0.53600000000000003</v>
      </c>
      <c r="W21" s="81"/>
      <c r="X21" s="81">
        <v>2.97</v>
      </c>
      <c r="Y21" s="81">
        <v>8.8569999999999993</v>
      </c>
      <c r="Z21" s="78"/>
      <c r="AA21" s="79">
        <f t="shared" si="2"/>
        <v>320.52800000000002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</v>
      </c>
      <c r="C25" s="88">
        <f t="shared" ref="C25:Z25" si="3">IF(LEN(C$2)&gt;0,SUM(C19:C24),"")</f>
        <v>4.2380000000000004</v>
      </c>
      <c r="D25" s="88">
        <f t="shared" si="3"/>
        <v>2.673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1.903</v>
      </c>
      <c r="I25" s="88">
        <f t="shared" si="3"/>
        <v>10.249000000000001</v>
      </c>
      <c r="J25" s="88">
        <f t="shared" si="3"/>
        <v>19.257999999999996</v>
      </c>
      <c r="K25" s="88">
        <f t="shared" si="3"/>
        <v>28.214000000000002</v>
      </c>
      <c r="L25" s="88">
        <f t="shared" si="3"/>
        <v>52.597999999999999</v>
      </c>
      <c r="M25" s="88">
        <f t="shared" si="3"/>
        <v>55.959000000000003</v>
      </c>
      <c r="N25" s="88">
        <f t="shared" si="3"/>
        <v>53.601999999999997</v>
      </c>
      <c r="O25" s="88">
        <f t="shared" si="3"/>
        <v>43.719000000000001</v>
      </c>
      <c r="P25" s="88">
        <f t="shared" si="3"/>
        <v>28.743000000000002</v>
      </c>
      <c r="Q25" s="88">
        <f t="shared" si="3"/>
        <v>6.2089999999999996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0.53600000000000003</v>
      </c>
      <c r="W25" s="88">
        <f t="shared" si="3"/>
        <v>0</v>
      </c>
      <c r="X25" s="88">
        <f t="shared" si="3"/>
        <v>2.97</v>
      </c>
      <c r="Y25" s="88">
        <f t="shared" si="3"/>
        <v>8.8569999999999993</v>
      </c>
      <c r="Z25" s="89" t="str">
        <f t="shared" si="3"/>
        <v/>
      </c>
      <c r="AA25" s="90">
        <f>SUM(AA19:AA24)</f>
        <v>320.52800000000002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0.8</v>
      </c>
      <c r="C29" s="77">
        <v>4.2670000000000003</v>
      </c>
      <c r="D29" s="77">
        <v>2.8180000000000001</v>
      </c>
      <c r="E29" s="77">
        <v>7.8E-2</v>
      </c>
      <c r="F29" s="77">
        <v>6.6000000000000003E-2</v>
      </c>
      <c r="G29" s="77">
        <v>31.558</v>
      </c>
      <c r="H29" s="77">
        <v>29.518999999999998</v>
      </c>
      <c r="I29" s="77">
        <v>49.89</v>
      </c>
      <c r="J29" s="77">
        <v>127.14700000000001</v>
      </c>
      <c r="K29" s="77">
        <v>111.121</v>
      </c>
      <c r="L29" s="77">
        <v>71.936999999999998</v>
      </c>
      <c r="M29" s="77">
        <v>66.613</v>
      </c>
      <c r="N29" s="77">
        <v>63.015999999999998</v>
      </c>
      <c r="O29" s="77">
        <v>52.88</v>
      </c>
      <c r="P29" s="77">
        <v>34.701999999999998</v>
      </c>
      <c r="Q29" s="77">
        <v>11.082000000000001</v>
      </c>
      <c r="R29" s="77">
        <v>1.4690000000000001</v>
      </c>
      <c r="S29" s="77">
        <v>10.282999999999999</v>
      </c>
      <c r="T29" s="77">
        <v>36.033000000000001</v>
      </c>
      <c r="U29" s="77">
        <v>55.929000000000002</v>
      </c>
      <c r="V29" s="77">
        <v>55.671999999999997</v>
      </c>
      <c r="W29" s="77">
        <v>211.678</v>
      </c>
      <c r="X29" s="77">
        <v>3.4460000000000002</v>
      </c>
      <c r="Y29" s="77">
        <v>9.3179999999999996</v>
      </c>
      <c r="Z29" s="78"/>
      <c r="AA29" s="79">
        <f>SUM(B29:Z29)</f>
        <v>1041.3219999999999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0.8</v>
      </c>
      <c r="C31" s="62">
        <f t="shared" ref="C31:Z31" si="4">IF(LEN(C$2)&gt;0,SUM(C28:C30),"")</f>
        <v>4.2670000000000003</v>
      </c>
      <c r="D31" s="62">
        <f t="shared" si="4"/>
        <v>2.8180000000000001</v>
      </c>
      <c r="E31" s="62">
        <f t="shared" si="4"/>
        <v>7.8E-2</v>
      </c>
      <c r="F31" s="62">
        <f t="shared" si="4"/>
        <v>6.6000000000000003E-2</v>
      </c>
      <c r="G31" s="62">
        <f t="shared" si="4"/>
        <v>31.558</v>
      </c>
      <c r="H31" s="62">
        <f t="shared" si="4"/>
        <v>29.518999999999998</v>
      </c>
      <c r="I31" s="62">
        <f t="shared" si="4"/>
        <v>49.89</v>
      </c>
      <c r="J31" s="62">
        <f t="shared" si="4"/>
        <v>127.14700000000001</v>
      </c>
      <c r="K31" s="62">
        <f t="shared" si="4"/>
        <v>111.121</v>
      </c>
      <c r="L31" s="62">
        <f t="shared" si="4"/>
        <v>71.936999999999998</v>
      </c>
      <c r="M31" s="62">
        <f t="shared" si="4"/>
        <v>66.613</v>
      </c>
      <c r="N31" s="62">
        <f t="shared" si="4"/>
        <v>63.015999999999998</v>
      </c>
      <c r="O31" s="62">
        <f t="shared" si="4"/>
        <v>52.88</v>
      </c>
      <c r="P31" s="62">
        <f t="shared" si="4"/>
        <v>34.701999999999998</v>
      </c>
      <c r="Q31" s="62">
        <f t="shared" si="4"/>
        <v>11.082000000000001</v>
      </c>
      <c r="R31" s="62">
        <f t="shared" si="4"/>
        <v>1.4690000000000001</v>
      </c>
      <c r="S31" s="62">
        <f t="shared" si="4"/>
        <v>10.282999999999999</v>
      </c>
      <c r="T31" s="62">
        <f t="shared" si="4"/>
        <v>36.033000000000001</v>
      </c>
      <c r="U31" s="62">
        <f t="shared" si="4"/>
        <v>55.929000000000002</v>
      </c>
      <c r="V31" s="62">
        <f t="shared" si="4"/>
        <v>55.671999999999997</v>
      </c>
      <c r="W31" s="62">
        <f t="shared" si="4"/>
        <v>211.678</v>
      </c>
      <c r="X31" s="62">
        <f t="shared" si="4"/>
        <v>3.4460000000000002</v>
      </c>
      <c r="Y31" s="62">
        <f t="shared" si="4"/>
        <v>9.3179999999999996</v>
      </c>
      <c r="Z31" s="63" t="str">
        <f t="shared" si="4"/>
        <v/>
      </c>
      <c r="AA31" s="64">
        <f>SUM(AA28:AA30)</f>
        <v>1041.3219999999999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27.9</v>
      </c>
      <c r="C38" s="99">
        <v>13.7</v>
      </c>
      <c r="D38" s="99">
        <v>17.7</v>
      </c>
      <c r="E38" s="99">
        <v>25</v>
      </c>
      <c r="F38" s="99">
        <v>36.5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45.2</v>
      </c>
      <c r="S38" s="99">
        <v>55.5</v>
      </c>
      <c r="T38" s="99"/>
      <c r="U38" s="99"/>
      <c r="V38" s="99"/>
      <c r="W38" s="99"/>
      <c r="X38" s="99">
        <v>1.9</v>
      </c>
      <c r="Y38" s="99"/>
      <c r="Z38" s="100"/>
      <c r="AA38" s="79">
        <f t="shared" si="5"/>
        <v>223.4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27.9</v>
      </c>
      <c r="C39" s="88">
        <f t="shared" si="6"/>
        <v>13.7</v>
      </c>
      <c r="D39" s="88">
        <f t="shared" si="6"/>
        <v>17.7</v>
      </c>
      <c r="E39" s="88">
        <f t="shared" si="6"/>
        <v>25</v>
      </c>
      <c r="F39" s="88">
        <f t="shared" si="6"/>
        <v>36.5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45.2</v>
      </c>
      <c r="S39" s="88">
        <f t="shared" si="6"/>
        <v>55.5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1.9</v>
      </c>
      <c r="Y39" s="88">
        <f t="shared" si="6"/>
        <v>0</v>
      </c>
      <c r="Z39" s="89" t="str">
        <f t="shared" si="6"/>
        <v/>
      </c>
      <c r="AA39" s="90">
        <f t="shared" si="5"/>
        <v>223.4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27.9</v>
      </c>
      <c r="C46" s="99">
        <v>13.7</v>
      </c>
      <c r="D46" s="99">
        <v>17.7</v>
      </c>
      <c r="E46" s="99">
        <v>25</v>
      </c>
      <c r="F46" s="99">
        <v>36.5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45.2</v>
      </c>
      <c r="S46" s="99">
        <v>55.5</v>
      </c>
      <c r="T46" s="99"/>
      <c r="U46" s="99"/>
      <c r="V46" s="99"/>
      <c r="W46" s="99"/>
      <c r="X46" s="99">
        <v>1.9</v>
      </c>
      <c r="Y46" s="99"/>
      <c r="Z46" s="100"/>
      <c r="AA46" s="79">
        <f t="shared" si="7"/>
        <v>223.4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27.9</v>
      </c>
      <c r="C48" s="88">
        <f t="shared" ref="C48:Z48" si="8">IF(LEN(C$2)&gt;0,SUM(C42:C47),"")</f>
        <v>13.7</v>
      </c>
      <c r="D48" s="88">
        <f t="shared" si="8"/>
        <v>17.7</v>
      </c>
      <c r="E48" s="88">
        <f t="shared" si="8"/>
        <v>25</v>
      </c>
      <c r="F48" s="88">
        <f t="shared" si="8"/>
        <v>36.5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45.2</v>
      </c>
      <c r="S48" s="88">
        <f t="shared" si="8"/>
        <v>55.5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1.9</v>
      </c>
      <c r="Y48" s="88">
        <f t="shared" si="8"/>
        <v>0</v>
      </c>
      <c r="Z48" s="89" t="str">
        <f t="shared" si="8"/>
        <v/>
      </c>
      <c r="AA48" s="90">
        <f t="shared" si="7"/>
        <v>223.4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28.7</v>
      </c>
      <c r="C51" s="88">
        <f t="shared" si="10"/>
        <v>17.966999999999999</v>
      </c>
      <c r="D51" s="88">
        <f t="shared" si="10"/>
        <v>20.518000000000001</v>
      </c>
      <c r="E51" s="88">
        <f t="shared" si="10"/>
        <v>25.077999999999999</v>
      </c>
      <c r="F51" s="88">
        <f t="shared" si="10"/>
        <v>36.566000000000003</v>
      </c>
      <c r="G51" s="88">
        <f t="shared" si="10"/>
        <v>31.558</v>
      </c>
      <c r="H51" s="88">
        <f t="shared" si="10"/>
        <v>29.518999999999998</v>
      </c>
      <c r="I51" s="88">
        <f t="shared" si="10"/>
        <v>49.890000000000008</v>
      </c>
      <c r="J51" s="88">
        <f t="shared" si="10"/>
        <v>127.14700000000001</v>
      </c>
      <c r="K51" s="88">
        <f t="shared" si="10"/>
        <v>111.121</v>
      </c>
      <c r="L51" s="88">
        <f t="shared" si="10"/>
        <v>71.936999999999998</v>
      </c>
      <c r="M51" s="88">
        <f t="shared" si="10"/>
        <v>66.613</v>
      </c>
      <c r="N51" s="88">
        <f t="shared" si="10"/>
        <v>63.015999999999998</v>
      </c>
      <c r="O51" s="88">
        <f t="shared" si="10"/>
        <v>52.88</v>
      </c>
      <c r="P51" s="88">
        <f t="shared" si="10"/>
        <v>34.701999999999998</v>
      </c>
      <c r="Q51" s="88">
        <f t="shared" si="10"/>
        <v>11.081999999999999</v>
      </c>
      <c r="R51" s="88">
        <f t="shared" si="10"/>
        <v>46.669000000000004</v>
      </c>
      <c r="S51" s="88">
        <f t="shared" si="10"/>
        <v>65.783000000000001</v>
      </c>
      <c r="T51" s="88">
        <f t="shared" si="10"/>
        <v>36.033000000000001</v>
      </c>
      <c r="U51" s="88">
        <f t="shared" si="10"/>
        <v>55.929000000000002</v>
      </c>
      <c r="V51" s="88">
        <f t="shared" si="10"/>
        <v>55.672000000000004</v>
      </c>
      <c r="W51" s="88">
        <f t="shared" si="10"/>
        <v>211.67799999999997</v>
      </c>
      <c r="X51" s="88">
        <f t="shared" si="10"/>
        <v>5.3460000000000001</v>
      </c>
      <c r="Y51" s="88">
        <f t="shared" si="10"/>
        <v>9.3179999999999996</v>
      </c>
      <c r="Z51" s="89" t="str">
        <f t="shared" si="10"/>
        <v/>
      </c>
      <c r="AA51" s="104">
        <f>SUM(B51:Z51)</f>
        <v>1264.7219999999998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28.703999999999997</v>
      </c>
      <c r="C4" s="18">
        <v>17.971</v>
      </c>
      <c r="D4" s="18">
        <v>20.507000000000001</v>
      </c>
      <c r="E4" s="18">
        <v>25.053999999999998</v>
      </c>
      <c r="F4" s="18">
        <v>36.563000000000002</v>
      </c>
      <c r="G4" s="18">
        <v>31.558</v>
      </c>
      <c r="H4" s="18">
        <v>29.519000000000002</v>
      </c>
      <c r="I4" s="18">
        <v>49.889999999999993</v>
      </c>
      <c r="J4" s="18">
        <v>127.142</v>
      </c>
      <c r="K4" s="18">
        <v>111.13900000000001</v>
      </c>
      <c r="L4" s="18">
        <v>71.937000000000012</v>
      </c>
      <c r="M4" s="18">
        <v>66.613</v>
      </c>
      <c r="N4" s="18">
        <v>63.015999999999998</v>
      </c>
      <c r="O4" s="18">
        <v>52.88</v>
      </c>
      <c r="P4" s="18">
        <v>34.701999999999998</v>
      </c>
      <c r="Q4" s="18">
        <v>11.105999999999998</v>
      </c>
      <c r="R4" s="18">
        <v>46.68</v>
      </c>
      <c r="S4" s="18">
        <v>65.768000000000001</v>
      </c>
      <c r="T4" s="18">
        <v>36.002999999999993</v>
      </c>
      <c r="U4" s="18">
        <v>55.881999999999998</v>
      </c>
      <c r="V4" s="18">
        <v>55.660999999999994</v>
      </c>
      <c r="W4" s="18">
        <v>211.70500000000001</v>
      </c>
      <c r="X4" s="18">
        <v>5.36</v>
      </c>
      <c r="Y4" s="18">
        <v>9.2809999999999988</v>
      </c>
      <c r="Z4" s="19"/>
      <c r="AA4" s="20">
        <f>SUM(B4:Z4)</f>
        <v>1264.6409999999996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120.02</v>
      </c>
      <c r="C7" s="28">
        <v>117.72</v>
      </c>
      <c r="D7" s="28">
        <v>116.36</v>
      </c>
      <c r="E7" s="28">
        <v>117.69</v>
      </c>
      <c r="F7" s="28">
        <v>117.66</v>
      </c>
      <c r="G7" s="28">
        <v>184.15</v>
      </c>
      <c r="H7" s="28">
        <v>188.39</v>
      </c>
      <c r="I7" s="28">
        <v>207</v>
      </c>
      <c r="J7" s="28">
        <v>200</v>
      </c>
      <c r="K7" s="28">
        <v>163</v>
      </c>
      <c r="L7" s="28">
        <v>111.48</v>
      </c>
      <c r="M7" s="28">
        <v>104.58</v>
      </c>
      <c r="N7" s="28">
        <v>88.1</v>
      </c>
      <c r="O7" s="28">
        <v>85</v>
      </c>
      <c r="P7" s="28">
        <v>110.19</v>
      </c>
      <c r="Q7" s="28">
        <v>150.5</v>
      </c>
      <c r="R7" s="28">
        <v>150.63</v>
      </c>
      <c r="S7" s="28">
        <v>162.99</v>
      </c>
      <c r="T7" s="28">
        <v>193.99</v>
      </c>
      <c r="U7" s="28">
        <v>207.89</v>
      </c>
      <c r="V7" s="28">
        <v>180</v>
      </c>
      <c r="W7" s="28">
        <v>192</v>
      </c>
      <c r="X7" s="28">
        <v>155.61000000000001</v>
      </c>
      <c r="Y7" s="28">
        <v>148.12</v>
      </c>
      <c r="Z7" s="29"/>
      <c r="AA7" s="30">
        <f>IF(SUM(B7:Z7)&lt;&gt;0,AVERAGEIF(B7:Z7,"&lt;&gt;"""),"")</f>
        <v>148.87791666666666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18</v>
      </c>
      <c r="M12" s="52">
        <v>18</v>
      </c>
      <c r="N12" s="52">
        <v>18</v>
      </c>
      <c r="O12" s="52">
        <v>18</v>
      </c>
      <c r="P12" s="52">
        <v>18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0.92100000000000004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0.92100000000000004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18</v>
      </c>
      <c r="M16" s="62">
        <f t="shared" si="1"/>
        <v>18</v>
      </c>
      <c r="N16" s="62">
        <f t="shared" si="1"/>
        <v>18</v>
      </c>
      <c r="O16" s="62">
        <f t="shared" si="1"/>
        <v>18.920999999999999</v>
      </c>
      <c r="P16" s="62">
        <f t="shared" si="1"/>
        <v>18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90.921000000000006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2.0629999999999997</v>
      </c>
      <c r="C20" s="77">
        <v>2.0620000000000003</v>
      </c>
      <c r="D20" s="77">
        <v>2.0609999999999999</v>
      </c>
      <c r="E20" s="77">
        <v>2.0609999999999999</v>
      </c>
      <c r="F20" s="77">
        <v>1.0640000000000001</v>
      </c>
      <c r="G20" s="77">
        <v>7.58</v>
      </c>
      <c r="H20" s="77">
        <v>7.6150000000000002</v>
      </c>
      <c r="I20" s="77">
        <v>7.6310000000000002</v>
      </c>
      <c r="J20" s="77">
        <v>5.1420000000000003</v>
      </c>
      <c r="K20" s="77">
        <v>0.14099999999999999</v>
      </c>
      <c r="L20" s="77">
        <v>0.14899999999999999</v>
      </c>
      <c r="M20" s="77">
        <v>0.14099999999999999</v>
      </c>
      <c r="N20" s="77">
        <v>0.13500000000000001</v>
      </c>
      <c r="O20" s="77">
        <v>0.13700000000000001</v>
      </c>
      <c r="P20" s="77">
        <v>0.126</v>
      </c>
      <c r="Q20" s="77">
        <v>0.11600000000000001</v>
      </c>
      <c r="R20" s="77">
        <v>7.7160000000000002</v>
      </c>
      <c r="S20" s="77">
        <v>10.218</v>
      </c>
      <c r="T20" s="77">
        <v>0.20399999999999999</v>
      </c>
      <c r="U20" s="77">
        <v>0.189</v>
      </c>
      <c r="V20" s="77">
        <v>0.18</v>
      </c>
      <c r="W20" s="77">
        <v>0.17100000000000001</v>
      </c>
      <c r="X20" s="77">
        <v>0.16700000000000001</v>
      </c>
      <c r="Y20" s="77">
        <v>0.151</v>
      </c>
      <c r="Z20" s="78"/>
      <c r="AA20" s="79">
        <f t="shared" si="2"/>
        <v>57.220000000000006</v>
      </c>
    </row>
    <row r="21" spans="1:27" ht="24.95" customHeight="1" x14ac:dyDescent="0.2">
      <c r="A21" s="75" t="s">
        <v>16</v>
      </c>
      <c r="B21" s="80">
        <v>26.640999999999998</v>
      </c>
      <c r="C21" s="81">
        <v>15.909000000000001</v>
      </c>
      <c r="D21" s="81">
        <v>18.445999999999998</v>
      </c>
      <c r="E21" s="81">
        <v>22.992999999999999</v>
      </c>
      <c r="F21" s="81">
        <v>35.499000000000002</v>
      </c>
      <c r="G21" s="81">
        <v>23.977999999999998</v>
      </c>
      <c r="H21" s="81">
        <v>21.904</v>
      </c>
      <c r="I21" s="81">
        <v>42.258999999999993</v>
      </c>
      <c r="J21" s="81"/>
      <c r="K21" s="81">
        <v>38.897999999999996</v>
      </c>
      <c r="L21" s="81">
        <v>53.787999999999997</v>
      </c>
      <c r="M21" s="81">
        <v>48.471999999999994</v>
      </c>
      <c r="N21" s="81">
        <v>44.881</v>
      </c>
      <c r="O21" s="81">
        <v>33.822000000000003</v>
      </c>
      <c r="P21" s="81">
        <v>16.576000000000001</v>
      </c>
      <c r="Q21" s="81">
        <v>3.49</v>
      </c>
      <c r="R21" s="81">
        <v>38.964000000000006</v>
      </c>
      <c r="S21" s="81">
        <v>55.550000000000004</v>
      </c>
      <c r="T21" s="81">
        <v>16.399000000000001</v>
      </c>
      <c r="U21" s="81">
        <v>8.1929999999999996</v>
      </c>
      <c r="V21" s="81">
        <v>7.4810000000000008</v>
      </c>
      <c r="W21" s="81">
        <v>9.3339999999999996</v>
      </c>
      <c r="X21" s="81">
        <v>5.1930000000000005</v>
      </c>
      <c r="Y21" s="81">
        <v>6.33</v>
      </c>
      <c r="Z21" s="78"/>
      <c r="AA21" s="79">
        <f t="shared" si="2"/>
        <v>595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28.703999999999997</v>
      </c>
      <c r="C25" s="88">
        <f t="shared" si="3"/>
        <v>17.971</v>
      </c>
      <c r="D25" s="88">
        <f t="shared" si="3"/>
        <v>20.506999999999998</v>
      </c>
      <c r="E25" s="88">
        <f t="shared" si="3"/>
        <v>25.053999999999998</v>
      </c>
      <c r="F25" s="88">
        <f t="shared" si="3"/>
        <v>36.563000000000002</v>
      </c>
      <c r="G25" s="88">
        <f t="shared" si="3"/>
        <v>31.558</v>
      </c>
      <c r="H25" s="88">
        <f t="shared" si="3"/>
        <v>29.518999999999998</v>
      </c>
      <c r="I25" s="88">
        <f t="shared" si="3"/>
        <v>49.889999999999993</v>
      </c>
      <c r="J25" s="88">
        <f t="shared" si="3"/>
        <v>5.1420000000000003</v>
      </c>
      <c r="K25" s="88">
        <f t="shared" si="3"/>
        <v>39.038999999999994</v>
      </c>
      <c r="L25" s="88">
        <f t="shared" si="3"/>
        <v>53.936999999999998</v>
      </c>
      <c r="M25" s="88">
        <f t="shared" si="3"/>
        <v>48.612999999999992</v>
      </c>
      <c r="N25" s="88">
        <f t="shared" si="3"/>
        <v>45.015999999999998</v>
      </c>
      <c r="O25" s="88">
        <f t="shared" si="3"/>
        <v>33.959000000000003</v>
      </c>
      <c r="P25" s="88">
        <f t="shared" si="3"/>
        <v>16.702000000000002</v>
      </c>
      <c r="Q25" s="88">
        <f t="shared" si="3"/>
        <v>3.6060000000000003</v>
      </c>
      <c r="R25" s="88">
        <f t="shared" si="3"/>
        <v>46.680000000000007</v>
      </c>
      <c r="S25" s="88">
        <f t="shared" si="3"/>
        <v>65.768000000000001</v>
      </c>
      <c r="T25" s="88">
        <f t="shared" si="3"/>
        <v>16.603000000000002</v>
      </c>
      <c r="U25" s="88">
        <f t="shared" si="3"/>
        <v>8.3819999999999997</v>
      </c>
      <c r="V25" s="88">
        <f t="shared" si="3"/>
        <v>7.6610000000000005</v>
      </c>
      <c r="W25" s="88">
        <f t="shared" si="3"/>
        <v>9.504999999999999</v>
      </c>
      <c r="X25" s="88">
        <f t="shared" si="3"/>
        <v>5.36</v>
      </c>
      <c r="Y25" s="88">
        <f t="shared" si="3"/>
        <v>6.4809999999999999</v>
      </c>
      <c r="Z25" s="89">
        <f t="shared" si="3"/>
        <v>0</v>
      </c>
      <c r="AA25" s="90">
        <f t="shared" si="3"/>
        <v>652.22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28.704000000000001</v>
      </c>
      <c r="C29" s="77">
        <v>17.971</v>
      </c>
      <c r="D29" s="77">
        <v>20.507000000000001</v>
      </c>
      <c r="E29" s="77">
        <v>25.053999999999998</v>
      </c>
      <c r="F29" s="77">
        <v>36.563000000000002</v>
      </c>
      <c r="G29" s="77">
        <v>31.558</v>
      </c>
      <c r="H29" s="77">
        <v>29.518999999999998</v>
      </c>
      <c r="I29" s="77">
        <v>49.89</v>
      </c>
      <c r="J29" s="77">
        <v>5.1420000000000003</v>
      </c>
      <c r="K29" s="77">
        <v>39.039000000000001</v>
      </c>
      <c r="L29" s="77">
        <v>71.936999999999998</v>
      </c>
      <c r="M29" s="77">
        <v>66.613</v>
      </c>
      <c r="N29" s="77">
        <v>63.015999999999998</v>
      </c>
      <c r="O29" s="77">
        <v>52.88</v>
      </c>
      <c r="P29" s="77">
        <v>34.701999999999998</v>
      </c>
      <c r="Q29" s="77">
        <v>3.6059999999999999</v>
      </c>
      <c r="R29" s="77">
        <v>46.68</v>
      </c>
      <c r="S29" s="77">
        <v>65.768000000000001</v>
      </c>
      <c r="T29" s="77">
        <v>16.603000000000002</v>
      </c>
      <c r="U29" s="77">
        <v>8.3819999999999997</v>
      </c>
      <c r="V29" s="77">
        <v>7.6609999999999996</v>
      </c>
      <c r="W29" s="77">
        <v>9.5050000000000008</v>
      </c>
      <c r="X29" s="77">
        <v>5.36</v>
      </c>
      <c r="Y29" s="77">
        <v>6.4809999999999999</v>
      </c>
      <c r="Z29" s="78"/>
      <c r="AA29" s="79">
        <f>SUM(B29:Z29)</f>
        <v>743.14099999999985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28.704000000000001</v>
      </c>
      <c r="C31" s="62">
        <f t="shared" si="4"/>
        <v>17.971</v>
      </c>
      <c r="D31" s="62">
        <f t="shared" si="4"/>
        <v>20.507000000000001</v>
      </c>
      <c r="E31" s="62">
        <f t="shared" si="4"/>
        <v>25.053999999999998</v>
      </c>
      <c r="F31" s="62">
        <f t="shared" si="4"/>
        <v>36.563000000000002</v>
      </c>
      <c r="G31" s="62">
        <f t="shared" si="4"/>
        <v>31.558</v>
      </c>
      <c r="H31" s="62">
        <f t="shared" si="4"/>
        <v>29.518999999999998</v>
      </c>
      <c r="I31" s="62">
        <f t="shared" si="4"/>
        <v>49.89</v>
      </c>
      <c r="J31" s="62">
        <f t="shared" si="4"/>
        <v>5.1420000000000003</v>
      </c>
      <c r="K31" s="62">
        <f t="shared" si="4"/>
        <v>39.039000000000001</v>
      </c>
      <c r="L31" s="62">
        <f t="shared" si="4"/>
        <v>71.936999999999998</v>
      </c>
      <c r="M31" s="62">
        <f t="shared" si="4"/>
        <v>66.613</v>
      </c>
      <c r="N31" s="62">
        <f t="shared" si="4"/>
        <v>63.015999999999998</v>
      </c>
      <c r="O31" s="62">
        <f t="shared" si="4"/>
        <v>52.88</v>
      </c>
      <c r="P31" s="62">
        <f t="shared" si="4"/>
        <v>34.701999999999998</v>
      </c>
      <c r="Q31" s="62">
        <f t="shared" si="4"/>
        <v>3.6059999999999999</v>
      </c>
      <c r="R31" s="62">
        <f t="shared" si="4"/>
        <v>46.68</v>
      </c>
      <c r="S31" s="62">
        <f t="shared" si="4"/>
        <v>65.768000000000001</v>
      </c>
      <c r="T31" s="62">
        <f t="shared" si="4"/>
        <v>16.603000000000002</v>
      </c>
      <c r="U31" s="62">
        <f t="shared" si="4"/>
        <v>8.3819999999999997</v>
      </c>
      <c r="V31" s="62">
        <f t="shared" si="4"/>
        <v>7.6609999999999996</v>
      </c>
      <c r="W31" s="62">
        <f t="shared" si="4"/>
        <v>9.5050000000000008</v>
      </c>
      <c r="X31" s="62">
        <f t="shared" si="4"/>
        <v>5.36</v>
      </c>
      <c r="Y31" s="62">
        <f t="shared" si="4"/>
        <v>6.4809999999999999</v>
      </c>
      <c r="Z31" s="63">
        <f t="shared" si="4"/>
        <v>0</v>
      </c>
      <c r="AA31" s="64">
        <f t="shared" si="4"/>
        <v>743.14099999999985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122</v>
      </c>
      <c r="K38" s="99">
        <v>72.099999999999994</v>
      </c>
      <c r="L38" s="99"/>
      <c r="M38" s="99"/>
      <c r="N38" s="99"/>
      <c r="O38" s="99"/>
      <c r="P38" s="99"/>
      <c r="Q38" s="99">
        <v>7.5</v>
      </c>
      <c r="R38" s="99"/>
      <c r="S38" s="99"/>
      <c r="T38" s="99">
        <v>19.399999999999999</v>
      </c>
      <c r="U38" s="99">
        <v>47.5</v>
      </c>
      <c r="V38" s="99">
        <v>48</v>
      </c>
      <c r="W38" s="99">
        <v>202.2</v>
      </c>
      <c r="X38" s="99"/>
      <c r="Y38" s="99">
        <v>2.8</v>
      </c>
      <c r="Z38" s="100"/>
      <c r="AA38" s="79">
        <f t="shared" si="5"/>
        <v>521.5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122</v>
      </c>
      <c r="K39" s="88">
        <f t="shared" si="6"/>
        <v>72.099999999999994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7.5</v>
      </c>
      <c r="R39" s="88">
        <f t="shared" si="6"/>
        <v>0</v>
      </c>
      <c r="S39" s="88">
        <f t="shared" si="6"/>
        <v>0</v>
      </c>
      <c r="T39" s="88">
        <f t="shared" si="6"/>
        <v>19.399999999999999</v>
      </c>
      <c r="U39" s="88">
        <f t="shared" si="6"/>
        <v>47.5</v>
      </c>
      <c r="V39" s="88">
        <f t="shared" si="6"/>
        <v>48</v>
      </c>
      <c r="W39" s="88">
        <f t="shared" si="6"/>
        <v>202.2</v>
      </c>
      <c r="X39" s="88">
        <f t="shared" si="6"/>
        <v>0</v>
      </c>
      <c r="Y39" s="88">
        <f t="shared" si="6"/>
        <v>2.8</v>
      </c>
      <c r="Z39" s="89">
        <f t="shared" si="6"/>
        <v>0</v>
      </c>
      <c r="AA39" s="90">
        <f t="shared" si="5"/>
        <v>521.5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122</v>
      </c>
      <c r="K46" s="99">
        <v>72.099999999999994</v>
      </c>
      <c r="L46" s="99"/>
      <c r="M46" s="99"/>
      <c r="N46" s="99"/>
      <c r="O46" s="99"/>
      <c r="P46" s="99"/>
      <c r="Q46" s="99">
        <v>7.5</v>
      </c>
      <c r="R46" s="99"/>
      <c r="S46" s="99"/>
      <c r="T46" s="99">
        <v>19.399999999999999</v>
      </c>
      <c r="U46" s="99">
        <v>47.5</v>
      </c>
      <c r="V46" s="99">
        <v>48</v>
      </c>
      <c r="W46" s="99">
        <v>202.2</v>
      </c>
      <c r="X46" s="99"/>
      <c r="Y46" s="99">
        <v>2.8</v>
      </c>
      <c r="Z46" s="100"/>
      <c r="AA46" s="79">
        <f t="shared" si="7"/>
        <v>521.5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122</v>
      </c>
      <c r="K48" s="88">
        <f t="shared" si="8"/>
        <v>72.099999999999994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7.5</v>
      </c>
      <c r="R48" s="88">
        <f t="shared" si="8"/>
        <v>0</v>
      </c>
      <c r="S48" s="88">
        <f t="shared" si="8"/>
        <v>0</v>
      </c>
      <c r="T48" s="88">
        <f t="shared" si="8"/>
        <v>19.399999999999999</v>
      </c>
      <c r="U48" s="88">
        <f t="shared" si="8"/>
        <v>47.5</v>
      </c>
      <c r="V48" s="88">
        <f t="shared" si="8"/>
        <v>48</v>
      </c>
      <c r="W48" s="88">
        <f t="shared" si="8"/>
        <v>202.2</v>
      </c>
      <c r="X48" s="88">
        <f t="shared" si="8"/>
        <v>0</v>
      </c>
      <c r="Y48" s="88">
        <f t="shared" si="8"/>
        <v>2.8</v>
      </c>
      <c r="Z48" s="89">
        <f t="shared" si="8"/>
        <v>0</v>
      </c>
      <c r="AA48" s="90">
        <f t="shared" si="7"/>
        <v>521.5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28.703999999999997</v>
      </c>
      <c r="C51" s="88">
        <f t="shared" si="10"/>
        <v>17.971</v>
      </c>
      <c r="D51" s="88">
        <f t="shared" si="10"/>
        <v>20.506999999999998</v>
      </c>
      <c r="E51" s="88">
        <f t="shared" si="10"/>
        <v>25.053999999999998</v>
      </c>
      <c r="F51" s="88">
        <f t="shared" si="10"/>
        <v>36.563000000000002</v>
      </c>
      <c r="G51" s="88">
        <f t="shared" si="10"/>
        <v>31.558</v>
      </c>
      <c r="H51" s="88">
        <f t="shared" si="10"/>
        <v>29.518999999999998</v>
      </c>
      <c r="I51" s="88">
        <f t="shared" si="10"/>
        <v>49.889999999999993</v>
      </c>
      <c r="J51" s="88">
        <f t="shared" si="10"/>
        <v>127.142</v>
      </c>
      <c r="K51" s="88">
        <f t="shared" si="10"/>
        <v>111.13899999999998</v>
      </c>
      <c r="L51" s="88">
        <f t="shared" si="10"/>
        <v>71.936999999999998</v>
      </c>
      <c r="M51" s="88">
        <f t="shared" si="10"/>
        <v>66.613</v>
      </c>
      <c r="N51" s="88">
        <f t="shared" si="10"/>
        <v>63.015999999999998</v>
      </c>
      <c r="O51" s="88">
        <f t="shared" si="10"/>
        <v>52.88</v>
      </c>
      <c r="P51" s="88">
        <f t="shared" si="10"/>
        <v>34.701999999999998</v>
      </c>
      <c r="Q51" s="88">
        <f t="shared" si="10"/>
        <v>11.106</v>
      </c>
      <c r="R51" s="88">
        <f t="shared" si="10"/>
        <v>46.680000000000007</v>
      </c>
      <c r="S51" s="88">
        <f t="shared" si="10"/>
        <v>65.768000000000001</v>
      </c>
      <c r="T51" s="88">
        <f t="shared" si="10"/>
        <v>36.003</v>
      </c>
      <c r="U51" s="88">
        <f t="shared" si="10"/>
        <v>55.881999999999998</v>
      </c>
      <c r="V51" s="88">
        <f t="shared" si="10"/>
        <v>55.661000000000001</v>
      </c>
      <c r="W51" s="88">
        <f t="shared" si="10"/>
        <v>211.70499999999998</v>
      </c>
      <c r="X51" s="88">
        <f t="shared" si="10"/>
        <v>5.36</v>
      </c>
      <c r="Y51" s="88">
        <f t="shared" si="10"/>
        <v>9.2809999999999988</v>
      </c>
      <c r="Z51" s="89">
        <f t="shared" si="10"/>
        <v>0</v>
      </c>
      <c r="AA51" s="104">
        <f>SUM(B51:Z51)</f>
        <v>1264.6409999999998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-27.9</v>
      </c>
      <c r="C4" s="18">
        <v>-13.7</v>
      </c>
      <c r="D4" s="18">
        <v>-17.7</v>
      </c>
      <c r="E4" s="18">
        <v>-25</v>
      </c>
      <c r="F4" s="18">
        <v>-36.5</v>
      </c>
      <c r="G4" s="18"/>
      <c r="H4" s="18"/>
      <c r="I4" s="18"/>
      <c r="J4" s="18">
        <v>122</v>
      </c>
      <c r="K4" s="18">
        <v>72.099999999999994</v>
      </c>
      <c r="L4" s="18"/>
      <c r="M4" s="18"/>
      <c r="N4" s="18"/>
      <c r="O4" s="18"/>
      <c r="P4" s="18"/>
      <c r="Q4" s="18">
        <v>7.5</v>
      </c>
      <c r="R4" s="18">
        <v>-45.2</v>
      </c>
      <c r="S4" s="18">
        <v>-55.5</v>
      </c>
      <c r="T4" s="18">
        <v>19.399999999999999</v>
      </c>
      <c r="U4" s="18">
        <v>47.5</v>
      </c>
      <c r="V4" s="18">
        <v>48</v>
      </c>
      <c r="W4" s="18">
        <v>202.2</v>
      </c>
      <c r="X4" s="18">
        <v>-1.9</v>
      </c>
      <c r="Y4" s="18">
        <v>2.8</v>
      </c>
      <c r="Z4" s="19"/>
      <c r="AA4" s="111">
        <f>SUM(B4:Z4)</f>
        <v>298.10000000000002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120.02</v>
      </c>
      <c r="C7" s="117">
        <v>117.72</v>
      </c>
      <c r="D7" s="117">
        <v>116.36</v>
      </c>
      <c r="E7" s="117">
        <v>117.69</v>
      </c>
      <c r="F7" s="117">
        <v>117.66</v>
      </c>
      <c r="G7" s="117">
        <v>184.15</v>
      </c>
      <c r="H7" s="117">
        <v>188.39</v>
      </c>
      <c r="I7" s="117">
        <v>207</v>
      </c>
      <c r="J7" s="117">
        <v>200</v>
      </c>
      <c r="K7" s="117">
        <v>163</v>
      </c>
      <c r="L7" s="117">
        <v>111.48</v>
      </c>
      <c r="M7" s="117">
        <v>104.58</v>
      </c>
      <c r="N7" s="117">
        <v>88.1</v>
      </c>
      <c r="O7" s="117">
        <v>85</v>
      </c>
      <c r="P7" s="117">
        <v>110.19</v>
      </c>
      <c r="Q7" s="117">
        <v>150.5</v>
      </c>
      <c r="R7" s="117">
        <v>150.63</v>
      </c>
      <c r="S7" s="117">
        <v>162.99</v>
      </c>
      <c r="T7" s="117">
        <v>193.99</v>
      </c>
      <c r="U7" s="117">
        <v>207.89</v>
      </c>
      <c r="V7" s="117">
        <v>180</v>
      </c>
      <c r="W7" s="117">
        <v>192</v>
      </c>
      <c r="X7" s="117">
        <v>155.61000000000001</v>
      </c>
      <c r="Y7" s="117">
        <v>148.12</v>
      </c>
      <c r="Z7" s="118"/>
      <c r="AA7" s="119">
        <f>IF(SUM(B7:Z7)&lt;&gt;0,AVERAGEIF(B7:Z7,"&lt;&gt;"""),"")</f>
        <v>148.87791666666666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27.9</v>
      </c>
      <c r="C15" s="133">
        <v>13.7</v>
      </c>
      <c r="D15" s="133">
        <v>17.7</v>
      </c>
      <c r="E15" s="133">
        <v>25</v>
      </c>
      <c r="F15" s="133">
        <v>36.5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45.2</v>
      </c>
      <c r="S15" s="133">
        <v>55.5</v>
      </c>
      <c r="T15" s="133"/>
      <c r="U15" s="133"/>
      <c r="V15" s="133"/>
      <c r="W15" s="133"/>
      <c r="X15" s="133">
        <v>1.9</v>
      </c>
      <c r="Y15" s="133"/>
      <c r="Z15" s="131"/>
      <c r="AA15" s="132">
        <f t="shared" si="0"/>
        <v>223.4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27.9</v>
      </c>
      <c r="C16" s="135">
        <f t="shared" si="1"/>
        <v>13.7</v>
      </c>
      <c r="D16" s="135">
        <f t="shared" si="1"/>
        <v>17.7</v>
      </c>
      <c r="E16" s="135">
        <f t="shared" si="1"/>
        <v>25</v>
      </c>
      <c r="F16" s="135">
        <f t="shared" si="1"/>
        <v>36.5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45.2</v>
      </c>
      <c r="S16" s="135">
        <f t="shared" si="1"/>
        <v>55.5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1.9</v>
      </c>
      <c r="Y16" s="135">
        <f t="shared" si="1"/>
        <v>0</v>
      </c>
      <c r="Z16" s="136" t="str">
        <f t="shared" si="1"/>
        <v/>
      </c>
      <c r="AA16" s="90">
        <f t="shared" si="0"/>
        <v>223.4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122</v>
      </c>
      <c r="K23" s="133">
        <v>72.099999999999994</v>
      </c>
      <c r="L23" s="133"/>
      <c r="M23" s="133"/>
      <c r="N23" s="133"/>
      <c r="O23" s="133"/>
      <c r="P23" s="133"/>
      <c r="Q23" s="133">
        <v>7.5</v>
      </c>
      <c r="R23" s="133"/>
      <c r="S23" s="133"/>
      <c r="T23" s="133">
        <v>19.399999999999999</v>
      </c>
      <c r="U23" s="133">
        <v>47.5</v>
      </c>
      <c r="V23" s="133">
        <v>48</v>
      </c>
      <c r="W23" s="133">
        <v>202.2</v>
      </c>
      <c r="X23" s="133"/>
      <c r="Y23" s="133">
        <v>2.8</v>
      </c>
      <c r="Z23" s="131"/>
      <c r="AA23" s="132">
        <f t="shared" si="2"/>
        <v>521.5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122</v>
      </c>
      <c r="K24" s="135">
        <f t="shared" si="3"/>
        <v>72.099999999999994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7.5</v>
      </c>
      <c r="R24" s="135">
        <f t="shared" si="3"/>
        <v>0</v>
      </c>
      <c r="S24" s="135">
        <f t="shared" si="3"/>
        <v>0</v>
      </c>
      <c r="T24" s="135">
        <f t="shared" si="3"/>
        <v>19.399999999999999</v>
      </c>
      <c r="U24" s="135">
        <f t="shared" si="3"/>
        <v>47.5</v>
      </c>
      <c r="V24" s="135">
        <f t="shared" si="3"/>
        <v>48</v>
      </c>
      <c r="W24" s="135">
        <f t="shared" si="3"/>
        <v>202.2</v>
      </c>
      <c r="X24" s="135">
        <f t="shared" si="3"/>
        <v>0</v>
      </c>
      <c r="Y24" s="135">
        <f t="shared" si="3"/>
        <v>2.8</v>
      </c>
      <c r="Z24" s="136" t="str">
        <f t="shared" si="3"/>
        <v/>
      </c>
      <c r="AA24" s="90">
        <f t="shared" si="2"/>
        <v>521.5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2023-02-19T14:26:57Z</dcterms:created>
  <dcterms:modified xsi:type="dcterms:W3CDTF">2023-02-19T14:26:58Z</dcterms:modified>
</cp:coreProperties>
</file>