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<sst xmlns="http://schemas.openxmlformats.org/spreadsheetml/2006/main" count="117" uniqueCount="53">
  <si>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18/02/2023 16:22:22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</si>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</sst>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15.414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9</c:v>
                </c:pt>
                <c:pt idx="9">
                  <c:v>12.4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95.5</c:v>
                </c:pt>
                <c:pt idx="18">
                  <c:v>123.3</c:v>
                </c:pt>
                <c:pt idx="19">
                  <c:v>70.3</c:v>
                </c:pt>
                <c:pt idx="20">
                  <c:v>28.2</c:v>
                </c:pt>
                <c:pt idx="21">
                  <c:v>15.2</c:v>
                </c:pt>
                <c:pt idx="22">
                  <c:v>67.099999999999994</c:v>
                </c:pt>
                <c:pt idx="23">
                  <c:v>58.5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2.4620000000000002</c:v>
                </c:pt>
                <c:pt idx="1">
                  <c:v>1.839</c:v>
                </c:pt>
                <c:pt idx="2">
                  <c:v>2.3170000000000002</c:v>
                </c:pt>
                <c:pt idx="3">
                  <c:v>2.149</c:v>
                </c:pt>
                <c:pt idx="4">
                  <c:v>1.8640000000000001</c:v>
                </c:pt>
                <c:pt idx="5">
                  <c:v>2.2039999999999997</c:v>
                </c:pt>
                <c:pt idx="6">
                  <c:v>2.4470000000000001</c:v>
                </c:pt>
                <c:pt idx="7">
                  <c:v>3.0380000000000003</c:v>
                </c:pt>
                <c:pt idx="8">
                  <c:v>3.3179999999999996</c:v>
                </c:pt>
                <c:pt idx="9">
                  <c:v>4.1849999999999996</c:v>
                </c:pt>
                <c:pt idx="10">
                  <c:v>5.3650000000000002</c:v>
                </c:pt>
                <c:pt idx="11">
                  <c:v>6.0140000000000002</c:v>
                </c:pt>
                <c:pt idx="12">
                  <c:v>6.15</c:v>
                </c:pt>
                <c:pt idx="13">
                  <c:v>5.4870000000000001</c:v>
                </c:pt>
                <c:pt idx="14">
                  <c:v>4.4359999999999999</c:v>
                </c:pt>
                <c:pt idx="15">
                  <c:v>3.38</c:v>
                </c:pt>
                <c:pt idx="16">
                  <c:v>2.2789999999999999</c:v>
                </c:pt>
                <c:pt idx="17">
                  <c:v>1.4849999999999999</c:v>
                </c:pt>
                <c:pt idx="18">
                  <c:v>1.069</c:v>
                </c:pt>
                <c:pt idx="19">
                  <c:v>3.2549999999999999</c:v>
                </c:pt>
                <c:pt idx="20">
                  <c:v>3.8050000000000002</c:v>
                </c:pt>
                <c:pt idx="21">
                  <c:v>4.0090000000000003</c:v>
                </c:pt>
                <c:pt idx="22">
                  <c:v>7</c:v>
                </c:pt>
                <c:pt idx="23">
                  <c:v>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0385832"/>
        <c:axId val="3003862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23.51</c:v>
                </c:pt>
                <c:pt idx="1">
                  <c:v>30.936</c:v>
                </c:pt>
                <c:pt idx="2">
                  <c:v>33.409999999999997</c:v>
                </c:pt>
                <c:pt idx="3">
                  <c:v>24.27</c:v>
                </c:pt>
                <c:pt idx="4">
                  <c:v>26.67</c:v>
                </c:pt>
                <c:pt idx="5">
                  <c:v>22.430999999999997</c:v>
                </c:pt>
                <c:pt idx="6">
                  <c:v>14.010999999999999</c:v>
                </c:pt>
                <c:pt idx="7">
                  <c:v>18.966999999999999</c:v>
                </c:pt>
                <c:pt idx="8">
                  <c:v>30.021999999999998</c:v>
                </c:pt>
                <c:pt idx="9">
                  <c:v>41.277000000000001</c:v>
                </c:pt>
                <c:pt idx="10">
                  <c:v>39.996000000000002</c:v>
                </c:pt>
                <c:pt idx="11">
                  <c:v>38.072000000000003</c:v>
                </c:pt>
                <c:pt idx="12">
                  <c:v>36.972000000000001</c:v>
                </c:pt>
                <c:pt idx="13">
                  <c:v>34.021999999999998</c:v>
                </c:pt>
                <c:pt idx="14">
                  <c:v>29.23</c:v>
                </c:pt>
                <c:pt idx="15">
                  <c:v>34.933999999999997</c:v>
                </c:pt>
                <c:pt idx="16">
                  <c:v>17.309999999999999</c:v>
                </c:pt>
                <c:pt idx="17">
                  <c:v>110.68100000000001</c:v>
                </c:pt>
                <c:pt idx="18">
                  <c:v>138.011</c:v>
                </c:pt>
                <c:pt idx="19">
                  <c:v>87.171999999999997</c:v>
                </c:pt>
                <c:pt idx="20">
                  <c:v>45.741000000000007</c:v>
                </c:pt>
                <c:pt idx="21">
                  <c:v>48.448999999999998</c:v>
                </c:pt>
                <c:pt idx="22">
                  <c:v>88.094000000000008</c:v>
                </c:pt>
                <c:pt idx="23">
                  <c:v>76.600000000000009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385832"/>
        <c:axId val="3003862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143.04</c:v>
                </c:pt>
                <c:pt idx="1">
                  <c:v>141.26</c:v>
                </c:pt>
                <c:pt idx="2">
                  <c:v>139.1</c:v>
                </c:pt>
                <c:pt idx="3">
                  <c:v>124.1</c:v>
                </c:pt>
                <c:pt idx="4">
                  <c:v>123</c:v>
                </c:pt>
                <c:pt idx="5">
                  <c:v>118.6</c:v>
                </c:pt>
                <c:pt idx="6">
                  <c:v>141.66999999999999</c:v>
                </c:pt>
                <c:pt idx="7">
                  <c:v>141.68</c:v>
                </c:pt>
                <c:pt idx="8">
                  <c:v>120</c:v>
                </c:pt>
                <c:pt idx="9">
                  <c:v>118.48</c:v>
                </c:pt>
                <c:pt idx="10">
                  <c:v>117.72</c:v>
                </c:pt>
                <c:pt idx="11">
                  <c:v>116.88</c:v>
                </c:pt>
                <c:pt idx="12">
                  <c:v>115.41</c:v>
                </c:pt>
                <c:pt idx="13">
                  <c:v>91</c:v>
                </c:pt>
                <c:pt idx="14">
                  <c:v>116.1</c:v>
                </c:pt>
                <c:pt idx="15">
                  <c:v>125.43</c:v>
                </c:pt>
                <c:pt idx="16">
                  <c:v>142.6</c:v>
                </c:pt>
                <c:pt idx="17">
                  <c:v>133.84</c:v>
                </c:pt>
                <c:pt idx="18">
                  <c:v>168.8</c:v>
                </c:pt>
                <c:pt idx="19">
                  <c:v>197</c:v>
                </c:pt>
                <c:pt idx="20">
                  <c:v>189.99</c:v>
                </c:pt>
                <c:pt idx="21">
                  <c:v>180</c:v>
                </c:pt>
                <c:pt idx="22">
                  <c:v>155.71</c:v>
                </c:pt>
                <c:pt idx="23">
                  <c:v>147.76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492304"/>
        <c:axId val="195491912"/>
      </c:lineChart>
      <c:catAx>
        <c:axId val="300385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0386224"/>
        <c:crosses val="autoZero"/>
        <c:auto val="1"/>
        <c:lblAlgn val="ctr"/>
        <c:lblOffset val="100"/>
        <c:noMultiLvlLbl val="0"/>
      </c:catAx>
      <c:valAx>
        <c:axId val="30038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0385832"/>
        <c:crosses val="autoZero"/>
        <c:crossBetween val="between"/>
      </c:valAx>
      <c:valAx>
        <c:axId val="1954919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5492304"/>
        <c:crosses val="max"/>
        <c:crossBetween val="between"/>
      </c:valAx>
      <c:catAx>
        <c:axId val="1954923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5491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23.491999999999997</v>
      </c>
      <c r="C4" s="18">
        <v>30.969000000000001</v>
      </c>
      <c r="D4" s="18">
        <v>33.426000000000002</v>
      </c>
      <c r="E4" s="18">
        <v>24.27</v>
      </c>
      <c r="F4" s="18">
        <v>26.658999999999999</v>
      </c>
      <c r="G4" s="18">
        <v>22.398000000000003</v>
      </c>
      <c r="H4" s="18">
        <v>14.027999999999999</v>
      </c>
      <c r="I4" s="18">
        <v>18.942</v>
      </c>
      <c r="J4" s="18">
        <v>30.038000000000004</v>
      </c>
      <c r="K4" s="18">
        <v>41.243000000000002</v>
      </c>
      <c r="L4" s="18">
        <v>39.964999999999996</v>
      </c>
      <c r="M4" s="18">
        <v>38.046999999999997</v>
      </c>
      <c r="N4" s="18">
        <v>36.956999999999994</v>
      </c>
      <c r="O4" s="18">
        <v>33.987000000000002</v>
      </c>
      <c r="P4" s="18">
        <v>29.278000000000002</v>
      </c>
      <c r="Q4" s="18">
        <v>34.906999999999996</v>
      </c>
      <c r="R4" s="18">
        <v>17.34</v>
      </c>
      <c r="S4" s="18">
        <v>110.715</v>
      </c>
      <c r="T4" s="18">
        <v>138.01499999999999</v>
      </c>
      <c r="U4" s="18">
        <v>87.201999999999998</v>
      </c>
      <c r="V4" s="18">
        <v>45.725000000000001</v>
      </c>
      <c r="W4" s="18">
        <v>48.461000000000006</v>
      </c>
      <c r="X4" s="18">
        <v>88.073999999999998</v>
      </c>
      <c r="Y4" s="18">
        <v>76.570999999999998</v>
      </c>
      <c r="Z4" s="19"/>
      <c r="AA4" s="20">
        <f>SUM(B4:Z4)</f>
        <v>1090.7089999999998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143.04</v>
      </c>
      <c r="C7" s="28">
        <v>141.26</v>
      </c>
      <c r="D7" s="28">
        <v>139.1</v>
      </c>
      <c r="E7" s="28">
        <v>124.1</v>
      </c>
      <c r="F7" s="28">
        <v>123</v>
      </c>
      <c r="G7" s="28">
        <v>118.6</v>
      </c>
      <c r="H7" s="28">
        <v>141.66999999999999</v>
      </c>
      <c r="I7" s="28">
        <v>141.68</v>
      </c>
      <c r="J7" s="28">
        <v>120</v>
      </c>
      <c r="K7" s="28">
        <v>118.48</v>
      </c>
      <c r="L7" s="28">
        <v>117.72</v>
      </c>
      <c r="M7" s="28">
        <v>116.88</v>
      </c>
      <c r="N7" s="28">
        <v>115.41</v>
      </c>
      <c r="O7" s="28">
        <v>91</v>
      </c>
      <c r="P7" s="28">
        <v>116.1</v>
      </c>
      <c r="Q7" s="28">
        <v>125.43</v>
      </c>
      <c r="R7" s="28">
        <v>142.6</v>
      </c>
      <c r="S7" s="28">
        <v>133.84</v>
      </c>
      <c r="T7" s="28">
        <v>168.8</v>
      </c>
      <c r="U7" s="28">
        <v>197</v>
      </c>
      <c r="V7" s="28">
        <v>189.99</v>
      </c>
      <c r="W7" s="28">
        <v>180</v>
      </c>
      <c r="X7" s="28">
        <v>155.71</v>
      </c>
      <c r="Y7" s="28">
        <v>147.76</v>
      </c>
      <c r="Z7" s="29"/>
      <c r="AA7" s="30">
        <f>IF(SUM(B7:Z7)&lt;&gt;0,AVERAGEIF(B7:Z7,"&lt;&gt;"""),"")</f>
        <v>137.88208333333338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15.414</v>
      </c>
      <c r="X12" s="52"/>
      <c r="Y12" s="52"/>
      <c r="Z12" s="53"/>
      <c r="AA12" s="54">
        <f t="shared" si="0"/>
        <v>15.414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20</v>
      </c>
      <c r="G13" s="52">
        <v>20</v>
      </c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120</v>
      </c>
    </row>
    <row r="14" spans="1:27" ht="24.95" customHeight="1" x14ac:dyDescent="0.2">
      <c r="A14" s="55" t="s">
        <v>10</v>
      </c>
      <c r="B14" s="56">
        <v>2.4620000000000002</v>
      </c>
      <c r="C14" s="57">
        <v>1.839</v>
      </c>
      <c r="D14" s="57">
        <v>2.3170000000000002</v>
      </c>
      <c r="E14" s="57">
        <v>2.149</v>
      </c>
      <c r="F14" s="57">
        <v>1.8640000000000001</v>
      </c>
      <c r="G14" s="57">
        <v>2.2039999999999997</v>
      </c>
      <c r="H14" s="57">
        <v>2.4470000000000001</v>
      </c>
      <c r="I14" s="57">
        <v>3.0380000000000003</v>
      </c>
      <c r="J14" s="57">
        <v>3.3179999999999996</v>
      </c>
      <c r="K14" s="57">
        <v>4.1849999999999996</v>
      </c>
      <c r="L14" s="57">
        <v>5.3650000000000002</v>
      </c>
      <c r="M14" s="57">
        <v>6.0140000000000002</v>
      </c>
      <c r="N14" s="57">
        <v>6.15</v>
      </c>
      <c r="O14" s="57">
        <v>5.4870000000000001</v>
      </c>
      <c r="P14" s="57">
        <v>4.4359999999999999</v>
      </c>
      <c r="Q14" s="57">
        <v>3.38</v>
      </c>
      <c r="R14" s="57">
        <v>2.2789999999999999</v>
      </c>
      <c r="S14" s="57">
        <v>1.4849999999999999</v>
      </c>
      <c r="T14" s="57">
        <v>1.069</v>
      </c>
      <c r="U14" s="57">
        <v>3.2549999999999999</v>
      </c>
      <c r="V14" s="57">
        <v>3.8050000000000002</v>
      </c>
      <c r="W14" s="57">
        <v>4.0090000000000003</v>
      </c>
      <c r="X14" s="57">
        <v>7</v>
      </c>
      <c r="Y14" s="57">
        <v>4</v>
      </c>
      <c r="Z14" s="58"/>
      <c r="AA14" s="59">
        <f t="shared" si="0"/>
        <v>83.557000000000002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22.462</v>
      </c>
      <c r="C16" s="62">
        <f t="shared" ref="C16:Z16" si="1">IF(LEN(C$2)&gt;0,SUM(C10:C15),"")</f>
        <v>21.838999999999999</v>
      </c>
      <c r="D16" s="62">
        <f t="shared" si="1"/>
        <v>22.317</v>
      </c>
      <c r="E16" s="62">
        <f t="shared" si="1"/>
        <v>22.149000000000001</v>
      </c>
      <c r="F16" s="62">
        <f t="shared" si="1"/>
        <v>21.864000000000001</v>
      </c>
      <c r="G16" s="62">
        <f t="shared" si="1"/>
        <v>22.204000000000001</v>
      </c>
      <c r="H16" s="62">
        <f t="shared" si="1"/>
        <v>2.4470000000000001</v>
      </c>
      <c r="I16" s="62">
        <f t="shared" si="1"/>
        <v>3.0380000000000003</v>
      </c>
      <c r="J16" s="62">
        <f t="shared" si="1"/>
        <v>3.3179999999999996</v>
      </c>
      <c r="K16" s="62">
        <f t="shared" si="1"/>
        <v>4.1849999999999996</v>
      </c>
      <c r="L16" s="62">
        <f t="shared" si="1"/>
        <v>5.3650000000000002</v>
      </c>
      <c r="M16" s="62">
        <f t="shared" si="1"/>
        <v>6.0140000000000002</v>
      </c>
      <c r="N16" s="62">
        <f t="shared" si="1"/>
        <v>6.15</v>
      </c>
      <c r="O16" s="62">
        <f t="shared" si="1"/>
        <v>5.4870000000000001</v>
      </c>
      <c r="P16" s="62">
        <f t="shared" si="1"/>
        <v>4.4359999999999999</v>
      </c>
      <c r="Q16" s="62">
        <f t="shared" si="1"/>
        <v>3.38</v>
      </c>
      <c r="R16" s="62">
        <f t="shared" si="1"/>
        <v>2.2789999999999999</v>
      </c>
      <c r="S16" s="62">
        <f t="shared" si="1"/>
        <v>1.4849999999999999</v>
      </c>
      <c r="T16" s="62">
        <f t="shared" si="1"/>
        <v>1.069</v>
      </c>
      <c r="U16" s="62">
        <f t="shared" si="1"/>
        <v>3.2549999999999999</v>
      </c>
      <c r="V16" s="62">
        <f t="shared" si="1"/>
        <v>3.8050000000000002</v>
      </c>
      <c r="W16" s="62">
        <f t="shared" si="1"/>
        <v>19.423000000000002</v>
      </c>
      <c r="X16" s="62">
        <f t="shared" si="1"/>
        <v>7</v>
      </c>
      <c r="Y16" s="62">
        <f t="shared" si="1"/>
        <v>4</v>
      </c>
      <c r="Z16" s="63" t="str">
        <f t="shared" si="1"/>
        <v/>
      </c>
      <c r="AA16" s="64">
        <f>SUM(AA10:AA15)</f>
        <v>218.971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1.03</v>
      </c>
      <c r="C21" s="81">
        <v>9.1300000000000008</v>
      </c>
      <c r="D21" s="81">
        <v>11.109</v>
      </c>
      <c r="E21" s="81">
        <v>2.121</v>
      </c>
      <c r="F21" s="81">
        <v>4.7949999999999999</v>
      </c>
      <c r="G21" s="81">
        <v>0.19400000000000001</v>
      </c>
      <c r="H21" s="81">
        <v>11.581</v>
      </c>
      <c r="I21" s="81">
        <v>15.904</v>
      </c>
      <c r="J21" s="81">
        <v>17.72</v>
      </c>
      <c r="K21" s="81">
        <v>24.658000000000001</v>
      </c>
      <c r="L21" s="81">
        <v>34.599999999999994</v>
      </c>
      <c r="M21" s="81">
        <v>32.033000000000001</v>
      </c>
      <c r="N21" s="81">
        <v>30.806999999999999</v>
      </c>
      <c r="O21" s="81">
        <v>28.5</v>
      </c>
      <c r="P21" s="81">
        <v>24.842000000000002</v>
      </c>
      <c r="Q21" s="81">
        <v>31.527000000000001</v>
      </c>
      <c r="R21" s="81">
        <v>15.061</v>
      </c>
      <c r="S21" s="81">
        <v>13.73</v>
      </c>
      <c r="T21" s="81">
        <v>13.646000000000001</v>
      </c>
      <c r="U21" s="81">
        <v>13.647</v>
      </c>
      <c r="V21" s="81">
        <v>13.72</v>
      </c>
      <c r="W21" s="81">
        <v>13.837999999999999</v>
      </c>
      <c r="X21" s="81">
        <v>13.974</v>
      </c>
      <c r="Y21" s="81">
        <v>14.071</v>
      </c>
      <c r="Z21" s="78"/>
      <c r="AA21" s="79">
        <f t="shared" si="2"/>
        <v>392.23800000000006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1.03</v>
      </c>
      <c r="C25" s="88">
        <f t="shared" ref="C25:Z25" si="3">IF(LEN(C$2)&gt;0,SUM(C19:C24),"")</f>
        <v>9.1300000000000008</v>
      </c>
      <c r="D25" s="88">
        <f t="shared" si="3"/>
        <v>11.109</v>
      </c>
      <c r="E25" s="88">
        <f t="shared" si="3"/>
        <v>2.121</v>
      </c>
      <c r="F25" s="88">
        <f t="shared" si="3"/>
        <v>4.7949999999999999</v>
      </c>
      <c r="G25" s="88">
        <f t="shared" si="3"/>
        <v>0.19400000000000001</v>
      </c>
      <c r="H25" s="88">
        <f t="shared" si="3"/>
        <v>11.581</v>
      </c>
      <c r="I25" s="88">
        <f t="shared" si="3"/>
        <v>15.904</v>
      </c>
      <c r="J25" s="88">
        <f t="shared" si="3"/>
        <v>17.72</v>
      </c>
      <c r="K25" s="88">
        <f t="shared" si="3"/>
        <v>24.658000000000001</v>
      </c>
      <c r="L25" s="88">
        <f t="shared" si="3"/>
        <v>34.599999999999994</v>
      </c>
      <c r="M25" s="88">
        <f t="shared" si="3"/>
        <v>32.033000000000001</v>
      </c>
      <c r="N25" s="88">
        <f t="shared" si="3"/>
        <v>30.806999999999999</v>
      </c>
      <c r="O25" s="88">
        <f t="shared" si="3"/>
        <v>28.5</v>
      </c>
      <c r="P25" s="88">
        <f t="shared" si="3"/>
        <v>24.842000000000002</v>
      </c>
      <c r="Q25" s="88">
        <f t="shared" si="3"/>
        <v>31.527000000000001</v>
      </c>
      <c r="R25" s="88">
        <f t="shared" si="3"/>
        <v>15.061</v>
      </c>
      <c r="S25" s="88">
        <f t="shared" si="3"/>
        <v>13.73</v>
      </c>
      <c r="T25" s="88">
        <f t="shared" si="3"/>
        <v>13.646000000000001</v>
      </c>
      <c r="U25" s="88">
        <f t="shared" si="3"/>
        <v>13.647</v>
      </c>
      <c r="V25" s="88">
        <f t="shared" si="3"/>
        <v>13.72</v>
      </c>
      <c r="W25" s="88">
        <f t="shared" si="3"/>
        <v>13.837999999999999</v>
      </c>
      <c r="X25" s="88">
        <f t="shared" si="3"/>
        <v>13.974</v>
      </c>
      <c r="Y25" s="88">
        <f t="shared" si="3"/>
        <v>14.071</v>
      </c>
      <c r="Z25" s="89" t="str">
        <f t="shared" si="3"/>
        <v/>
      </c>
      <c r="AA25" s="90">
        <f>SUM(AA19:AA24)</f>
        <v>392.23800000000006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23.492000000000001</v>
      </c>
      <c r="C29" s="77">
        <v>30.969000000000001</v>
      </c>
      <c r="D29" s="77">
        <v>33.426000000000002</v>
      </c>
      <c r="E29" s="77">
        <v>24.27</v>
      </c>
      <c r="F29" s="77">
        <v>26.658999999999999</v>
      </c>
      <c r="G29" s="77">
        <v>22.398</v>
      </c>
      <c r="H29" s="77">
        <v>14.028</v>
      </c>
      <c r="I29" s="77">
        <v>18.942</v>
      </c>
      <c r="J29" s="77">
        <v>21.038</v>
      </c>
      <c r="K29" s="77">
        <v>28.843</v>
      </c>
      <c r="L29" s="77">
        <v>39.965000000000003</v>
      </c>
      <c r="M29" s="77">
        <v>38.046999999999997</v>
      </c>
      <c r="N29" s="77">
        <v>36.957000000000001</v>
      </c>
      <c r="O29" s="77">
        <v>33.987000000000002</v>
      </c>
      <c r="P29" s="77">
        <v>29.277999999999999</v>
      </c>
      <c r="Q29" s="77">
        <v>34.906999999999996</v>
      </c>
      <c r="R29" s="77">
        <v>17.34</v>
      </c>
      <c r="S29" s="77">
        <v>15.215</v>
      </c>
      <c r="T29" s="77">
        <v>14.715</v>
      </c>
      <c r="U29" s="77">
        <v>16.902000000000001</v>
      </c>
      <c r="V29" s="77">
        <v>17.524999999999999</v>
      </c>
      <c r="W29" s="77">
        <v>33.261000000000003</v>
      </c>
      <c r="X29" s="77">
        <v>20.974</v>
      </c>
      <c r="Y29" s="77">
        <v>18.071000000000002</v>
      </c>
      <c r="Z29" s="78"/>
      <c r="AA29" s="79">
        <f>SUM(B29:Z29)</f>
        <v>611.20899999999995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23.492000000000001</v>
      </c>
      <c r="C31" s="62">
        <f t="shared" ref="C31:Z31" si="4">IF(LEN(C$2)&gt;0,SUM(C28:C30),"")</f>
        <v>30.969000000000001</v>
      </c>
      <c r="D31" s="62">
        <f t="shared" si="4"/>
        <v>33.426000000000002</v>
      </c>
      <c r="E31" s="62">
        <f t="shared" si="4"/>
        <v>24.27</v>
      </c>
      <c r="F31" s="62">
        <f t="shared" si="4"/>
        <v>26.658999999999999</v>
      </c>
      <c r="G31" s="62">
        <f t="shared" si="4"/>
        <v>22.398</v>
      </c>
      <c r="H31" s="62">
        <f t="shared" si="4"/>
        <v>14.028</v>
      </c>
      <c r="I31" s="62">
        <f t="shared" si="4"/>
        <v>18.942</v>
      </c>
      <c r="J31" s="62">
        <f t="shared" si="4"/>
        <v>21.038</v>
      </c>
      <c r="K31" s="62">
        <f t="shared" si="4"/>
        <v>28.843</v>
      </c>
      <c r="L31" s="62">
        <f t="shared" si="4"/>
        <v>39.965000000000003</v>
      </c>
      <c r="M31" s="62">
        <f t="shared" si="4"/>
        <v>38.046999999999997</v>
      </c>
      <c r="N31" s="62">
        <f t="shared" si="4"/>
        <v>36.957000000000001</v>
      </c>
      <c r="O31" s="62">
        <f t="shared" si="4"/>
        <v>33.987000000000002</v>
      </c>
      <c r="P31" s="62">
        <f t="shared" si="4"/>
        <v>29.277999999999999</v>
      </c>
      <c r="Q31" s="62">
        <f t="shared" si="4"/>
        <v>34.906999999999996</v>
      </c>
      <c r="R31" s="62">
        <f t="shared" si="4"/>
        <v>17.34</v>
      </c>
      <c r="S31" s="62">
        <f t="shared" si="4"/>
        <v>15.215</v>
      </c>
      <c r="T31" s="62">
        <f t="shared" si="4"/>
        <v>14.715</v>
      </c>
      <c r="U31" s="62">
        <f t="shared" si="4"/>
        <v>16.902000000000001</v>
      </c>
      <c r="V31" s="62">
        <f t="shared" si="4"/>
        <v>17.524999999999999</v>
      </c>
      <c r="W31" s="62">
        <f t="shared" si="4"/>
        <v>33.261000000000003</v>
      </c>
      <c r="X31" s="62">
        <f t="shared" si="4"/>
        <v>20.974</v>
      </c>
      <c r="Y31" s="62">
        <f t="shared" si="4"/>
        <v>18.071000000000002</v>
      </c>
      <c r="Z31" s="63" t="str">
        <f t="shared" si="4"/>
        <v/>
      </c>
      <c r="AA31" s="64">
        <f>SUM(AA28:AA30)</f>
        <v>611.20899999999995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9</v>
      </c>
      <c r="K38" s="99">
        <v>12.4</v>
      </c>
      <c r="L38" s="99"/>
      <c r="M38" s="99"/>
      <c r="N38" s="99"/>
      <c r="O38" s="99"/>
      <c r="P38" s="99"/>
      <c r="Q38" s="99"/>
      <c r="R38" s="99"/>
      <c r="S38" s="99">
        <v>95.5</v>
      </c>
      <c r="T38" s="99">
        <v>123.3</v>
      </c>
      <c r="U38" s="99">
        <v>70.3</v>
      </c>
      <c r="V38" s="99">
        <v>28.2</v>
      </c>
      <c r="W38" s="99">
        <v>15.2</v>
      </c>
      <c r="X38" s="99">
        <v>67.099999999999994</v>
      </c>
      <c r="Y38" s="99">
        <v>58.5</v>
      </c>
      <c r="Z38" s="100"/>
      <c r="AA38" s="79">
        <f t="shared" si="5"/>
        <v>479.5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9</v>
      </c>
      <c r="K39" s="88">
        <f t="shared" si="6"/>
        <v>12.4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95.5</v>
      </c>
      <c r="T39" s="88">
        <f t="shared" si="6"/>
        <v>123.3</v>
      </c>
      <c r="U39" s="88">
        <f t="shared" si="6"/>
        <v>70.3</v>
      </c>
      <c r="V39" s="88">
        <f t="shared" si="6"/>
        <v>28.2</v>
      </c>
      <c r="W39" s="88">
        <f t="shared" si="6"/>
        <v>15.2</v>
      </c>
      <c r="X39" s="88">
        <f t="shared" si="6"/>
        <v>67.099999999999994</v>
      </c>
      <c r="Y39" s="88">
        <f t="shared" si="6"/>
        <v>58.5</v>
      </c>
      <c r="Z39" s="89" t="str">
        <f t="shared" si="6"/>
        <v/>
      </c>
      <c r="AA39" s="90">
        <f t="shared" si="5"/>
        <v>479.5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9</v>
      </c>
      <c r="K46" s="99">
        <v>12.4</v>
      </c>
      <c r="L46" s="99"/>
      <c r="M46" s="99"/>
      <c r="N46" s="99"/>
      <c r="O46" s="99"/>
      <c r="P46" s="99"/>
      <c r="Q46" s="99"/>
      <c r="R46" s="99"/>
      <c r="S46" s="99">
        <v>95.5</v>
      </c>
      <c r="T46" s="99">
        <v>123.3</v>
      </c>
      <c r="U46" s="99">
        <v>70.3</v>
      </c>
      <c r="V46" s="99">
        <v>28.2</v>
      </c>
      <c r="W46" s="99">
        <v>15.2</v>
      </c>
      <c r="X46" s="99">
        <v>67.099999999999994</v>
      </c>
      <c r="Y46" s="99">
        <v>58.5</v>
      </c>
      <c r="Z46" s="100"/>
      <c r="AA46" s="79">
        <f t="shared" si="7"/>
        <v>479.5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9</v>
      </c>
      <c r="K48" s="88">
        <f t="shared" si="8"/>
        <v>12.4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95.5</v>
      </c>
      <c r="T48" s="88">
        <f t="shared" si="8"/>
        <v>123.3</v>
      </c>
      <c r="U48" s="88">
        <f t="shared" si="8"/>
        <v>70.3</v>
      </c>
      <c r="V48" s="88">
        <f t="shared" si="8"/>
        <v>28.2</v>
      </c>
      <c r="W48" s="88">
        <f t="shared" si="8"/>
        <v>15.2</v>
      </c>
      <c r="X48" s="88">
        <f t="shared" si="8"/>
        <v>67.099999999999994</v>
      </c>
      <c r="Y48" s="88">
        <f t="shared" si="8"/>
        <v>58.5</v>
      </c>
      <c r="Z48" s="89" t="str">
        <f t="shared" si="8"/>
        <v/>
      </c>
      <c r="AA48" s="90">
        <f t="shared" si="7"/>
        <v>479.5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23.492000000000001</v>
      </c>
      <c r="C51" s="88">
        <f t="shared" si="10"/>
        <v>30.969000000000001</v>
      </c>
      <c r="D51" s="88">
        <f t="shared" si="10"/>
        <v>33.426000000000002</v>
      </c>
      <c r="E51" s="88">
        <f t="shared" si="10"/>
        <v>24.27</v>
      </c>
      <c r="F51" s="88">
        <f t="shared" si="10"/>
        <v>26.658999999999999</v>
      </c>
      <c r="G51" s="88">
        <f t="shared" si="10"/>
        <v>22.398</v>
      </c>
      <c r="H51" s="88">
        <f t="shared" si="10"/>
        <v>14.027999999999999</v>
      </c>
      <c r="I51" s="88">
        <f t="shared" si="10"/>
        <v>18.942</v>
      </c>
      <c r="J51" s="88">
        <f t="shared" si="10"/>
        <v>30.037999999999997</v>
      </c>
      <c r="K51" s="88">
        <f t="shared" si="10"/>
        <v>41.243000000000002</v>
      </c>
      <c r="L51" s="88">
        <f t="shared" si="10"/>
        <v>39.964999999999996</v>
      </c>
      <c r="M51" s="88">
        <f t="shared" si="10"/>
        <v>38.047000000000004</v>
      </c>
      <c r="N51" s="88">
        <f t="shared" si="10"/>
        <v>36.957000000000001</v>
      </c>
      <c r="O51" s="88">
        <f t="shared" si="10"/>
        <v>33.987000000000002</v>
      </c>
      <c r="P51" s="88">
        <f t="shared" si="10"/>
        <v>29.278000000000002</v>
      </c>
      <c r="Q51" s="88">
        <f t="shared" si="10"/>
        <v>34.907000000000004</v>
      </c>
      <c r="R51" s="88">
        <f t="shared" si="10"/>
        <v>17.34</v>
      </c>
      <c r="S51" s="88">
        <f t="shared" si="10"/>
        <v>110.715</v>
      </c>
      <c r="T51" s="88">
        <f t="shared" si="10"/>
        <v>138.01499999999999</v>
      </c>
      <c r="U51" s="88">
        <f t="shared" si="10"/>
        <v>87.201999999999998</v>
      </c>
      <c r="V51" s="88">
        <f t="shared" si="10"/>
        <v>45.725000000000001</v>
      </c>
      <c r="W51" s="88">
        <f t="shared" si="10"/>
        <v>48.460999999999999</v>
      </c>
      <c r="X51" s="88">
        <f t="shared" si="10"/>
        <v>88.073999999999998</v>
      </c>
      <c r="Y51" s="88">
        <f t="shared" si="10"/>
        <v>76.570999999999998</v>
      </c>
      <c r="Z51" s="89" t="str">
        <f t="shared" si="10"/>
        <v/>
      </c>
      <c r="AA51" s="104">
        <f>SUM(B51:Z51)</f>
        <v>1090.7089999999998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23.51</v>
      </c>
      <c r="C4" s="18">
        <v>30.936</v>
      </c>
      <c r="D4" s="18">
        <v>33.409999999999997</v>
      </c>
      <c r="E4" s="18">
        <v>24.27</v>
      </c>
      <c r="F4" s="18">
        <v>26.67</v>
      </c>
      <c r="G4" s="18">
        <v>22.430999999999997</v>
      </c>
      <c r="H4" s="18">
        <v>14.010999999999999</v>
      </c>
      <c r="I4" s="18">
        <v>18.966999999999999</v>
      </c>
      <c r="J4" s="18">
        <v>30.021999999999998</v>
      </c>
      <c r="K4" s="18">
        <v>41.277000000000001</v>
      </c>
      <c r="L4" s="18">
        <v>39.996000000000002</v>
      </c>
      <c r="M4" s="18">
        <v>38.072000000000003</v>
      </c>
      <c r="N4" s="18">
        <v>36.972000000000001</v>
      </c>
      <c r="O4" s="18">
        <v>34.021999999999998</v>
      </c>
      <c r="P4" s="18">
        <v>29.23</v>
      </c>
      <c r="Q4" s="18">
        <v>34.933999999999997</v>
      </c>
      <c r="R4" s="18">
        <v>17.309999999999999</v>
      </c>
      <c r="S4" s="18">
        <v>110.68100000000001</v>
      </c>
      <c r="T4" s="18">
        <v>138.011</v>
      </c>
      <c r="U4" s="18">
        <v>87.171999999999997</v>
      </c>
      <c r="V4" s="18">
        <v>45.741000000000007</v>
      </c>
      <c r="W4" s="18">
        <v>48.448999999999998</v>
      </c>
      <c r="X4" s="18">
        <v>88.094000000000008</v>
      </c>
      <c r="Y4" s="18">
        <v>76.600000000000009</v>
      </c>
      <c r="Z4" s="19"/>
      <c r="AA4" s="20">
        <f>SUM(B4:Z4)</f>
        <v>1090.7879999999998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143.04</v>
      </c>
      <c r="C7" s="28">
        <v>141.26</v>
      </c>
      <c r="D7" s="28">
        <v>139.1</v>
      </c>
      <c r="E7" s="28">
        <v>124.1</v>
      </c>
      <c r="F7" s="28">
        <v>123</v>
      </c>
      <c r="G7" s="28">
        <v>118.6</v>
      </c>
      <c r="H7" s="28">
        <v>141.66999999999999</v>
      </c>
      <c r="I7" s="28">
        <v>141.68</v>
      </c>
      <c r="J7" s="28">
        <v>120</v>
      </c>
      <c r="K7" s="28">
        <v>118.48</v>
      </c>
      <c r="L7" s="28">
        <v>117.72</v>
      </c>
      <c r="M7" s="28">
        <v>116.88</v>
      </c>
      <c r="N7" s="28">
        <v>115.41</v>
      </c>
      <c r="O7" s="28">
        <v>91</v>
      </c>
      <c r="P7" s="28">
        <v>116.1</v>
      </c>
      <c r="Q7" s="28">
        <v>125.43</v>
      </c>
      <c r="R7" s="28">
        <v>142.6</v>
      </c>
      <c r="S7" s="28">
        <v>133.84</v>
      </c>
      <c r="T7" s="28">
        <v>168.8</v>
      </c>
      <c r="U7" s="28">
        <v>197</v>
      </c>
      <c r="V7" s="28">
        <v>189.99</v>
      </c>
      <c r="W7" s="28">
        <v>180</v>
      </c>
      <c r="X7" s="28">
        <v>155.71</v>
      </c>
      <c r="Y7" s="28">
        <v>147.76</v>
      </c>
      <c r="Z7" s="29"/>
      <c r="AA7" s="30">
        <f>IF(SUM(B7:Z7)&lt;&gt;0,AVERAGEIF(B7:Z7,"&lt;&gt;"""),"")</f>
        <v>137.88208333333338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1.1000000000000001</v>
      </c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1.9</v>
      </c>
      <c r="P19" s="72">
        <v>1.1000000000000001</v>
      </c>
      <c r="Q19" s="72">
        <v>1.1000000000000001</v>
      </c>
      <c r="R19" s="72">
        <v>1.1000000000000001</v>
      </c>
      <c r="S19" s="72">
        <v>1.1000000000000001</v>
      </c>
      <c r="T19" s="72">
        <v>1.1000000000000001</v>
      </c>
      <c r="U19" s="72">
        <v>1.1000000000000001</v>
      </c>
      <c r="V19" s="72">
        <v>1.1000000000000001</v>
      </c>
      <c r="W19" s="72">
        <v>1.1000000000000001</v>
      </c>
      <c r="X19" s="72">
        <v>1.1000000000000001</v>
      </c>
      <c r="Y19" s="72">
        <v>1.1000000000000001</v>
      </c>
      <c r="Z19" s="73"/>
      <c r="AA19" s="74">
        <f t="shared" ref="AA19:AA24" si="2">SUM(B19:Z19)</f>
        <v>36.800000000000004</v>
      </c>
    </row>
    <row r="20" spans="1:27" ht="24.95" customHeight="1" x14ac:dyDescent="0.2">
      <c r="A20" s="75" t="s">
        <v>15</v>
      </c>
      <c r="B20" s="76">
        <v>4.6970000000000001</v>
      </c>
      <c r="C20" s="77">
        <v>9.1999999999999998E-2</v>
      </c>
      <c r="D20" s="77">
        <v>9.1999999999999998E-2</v>
      </c>
      <c r="E20" s="77">
        <v>5.8230000000000004</v>
      </c>
      <c r="F20" s="77">
        <v>6.1580000000000004</v>
      </c>
      <c r="G20" s="77">
        <v>4.516</v>
      </c>
      <c r="H20" s="77">
        <v>0.128</v>
      </c>
      <c r="I20" s="77">
        <v>0.122</v>
      </c>
      <c r="J20" s="77">
        <v>9.3689999999999998</v>
      </c>
      <c r="K20" s="77">
        <v>9.370000000000001</v>
      </c>
      <c r="L20" s="77">
        <v>5.1280000000000001</v>
      </c>
      <c r="M20" s="77">
        <v>0.129</v>
      </c>
      <c r="N20" s="77">
        <v>9.6000000000000002E-2</v>
      </c>
      <c r="O20" s="77">
        <v>9.5000000000000001E-2</v>
      </c>
      <c r="P20" s="77">
        <v>9.4E-2</v>
      </c>
      <c r="Q20" s="77">
        <v>9.4E-2</v>
      </c>
      <c r="R20" s="77">
        <v>5.0970000000000004</v>
      </c>
      <c r="S20" s="77">
        <v>13.273</v>
      </c>
      <c r="T20" s="77">
        <v>17.350999999999999</v>
      </c>
      <c r="U20" s="77">
        <v>13.978</v>
      </c>
      <c r="V20" s="77">
        <v>11.263999999999999</v>
      </c>
      <c r="W20" s="77">
        <v>11.911999999999999</v>
      </c>
      <c r="X20" s="77">
        <v>6.173</v>
      </c>
      <c r="Y20" s="77">
        <v>9.8539999999999992</v>
      </c>
      <c r="Z20" s="78"/>
      <c r="AA20" s="79">
        <f t="shared" si="2"/>
        <v>134.90499999999997</v>
      </c>
    </row>
    <row r="21" spans="1:27" ht="24.95" customHeight="1" x14ac:dyDescent="0.2">
      <c r="A21" s="75" t="s">
        <v>16</v>
      </c>
      <c r="B21" s="80">
        <v>6.6129999999999995</v>
      </c>
      <c r="C21" s="81">
        <v>5.1440000000000001</v>
      </c>
      <c r="D21" s="81">
        <v>5.0179999999999998</v>
      </c>
      <c r="E21" s="81">
        <v>11.446999999999999</v>
      </c>
      <c r="F21" s="81">
        <v>11.612000000000002</v>
      </c>
      <c r="G21" s="81">
        <v>11.215</v>
      </c>
      <c r="H21" s="81">
        <v>9.3829999999999991</v>
      </c>
      <c r="I21" s="81">
        <v>2.7450000000000001</v>
      </c>
      <c r="J21" s="81">
        <v>18.753</v>
      </c>
      <c r="K21" s="81">
        <v>30.007000000000001</v>
      </c>
      <c r="L21" s="81">
        <v>5.3679999999999994</v>
      </c>
      <c r="M21" s="81">
        <v>5.0430000000000001</v>
      </c>
      <c r="N21" s="81">
        <v>4.2759999999999998</v>
      </c>
      <c r="O21" s="81">
        <v>3.5270000000000001</v>
      </c>
      <c r="P21" s="81">
        <v>5.0359999999999996</v>
      </c>
      <c r="Q21" s="81">
        <v>4.04</v>
      </c>
      <c r="R21" s="81">
        <v>11.013</v>
      </c>
      <c r="S21" s="81">
        <v>96.308000000000007</v>
      </c>
      <c r="T21" s="81">
        <v>119.56000000000002</v>
      </c>
      <c r="U21" s="81">
        <v>72.093999999999994</v>
      </c>
      <c r="V21" s="81">
        <v>33.377000000000002</v>
      </c>
      <c r="W21" s="81">
        <v>35.436999999999998</v>
      </c>
      <c r="X21" s="81">
        <v>80.820999999999998</v>
      </c>
      <c r="Y21" s="81">
        <v>65.646000000000015</v>
      </c>
      <c r="Z21" s="78"/>
      <c r="AA21" s="79">
        <f t="shared" si="2"/>
        <v>653.48299999999995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12.41</v>
      </c>
      <c r="C25" s="88">
        <f t="shared" si="3"/>
        <v>7.1360000000000001</v>
      </c>
      <c r="D25" s="88">
        <f t="shared" si="3"/>
        <v>7.01</v>
      </c>
      <c r="E25" s="88">
        <f t="shared" si="3"/>
        <v>19.170000000000002</v>
      </c>
      <c r="F25" s="88">
        <f t="shared" si="3"/>
        <v>19.670000000000002</v>
      </c>
      <c r="G25" s="88">
        <f t="shared" si="3"/>
        <v>17.631</v>
      </c>
      <c r="H25" s="88">
        <f t="shared" si="3"/>
        <v>11.411</v>
      </c>
      <c r="I25" s="88">
        <f t="shared" si="3"/>
        <v>4.7669999999999995</v>
      </c>
      <c r="J25" s="88">
        <f t="shared" si="3"/>
        <v>30.021999999999998</v>
      </c>
      <c r="K25" s="88">
        <f t="shared" si="3"/>
        <v>41.277000000000001</v>
      </c>
      <c r="L25" s="88">
        <f t="shared" si="3"/>
        <v>12.396000000000001</v>
      </c>
      <c r="M25" s="88">
        <f t="shared" si="3"/>
        <v>7.0720000000000001</v>
      </c>
      <c r="N25" s="88">
        <f t="shared" si="3"/>
        <v>6.2720000000000002</v>
      </c>
      <c r="O25" s="88">
        <f t="shared" si="3"/>
        <v>5.5220000000000002</v>
      </c>
      <c r="P25" s="88">
        <f t="shared" si="3"/>
        <v>6.2299999999999995</v>
      </c>
      <c r="Q25" s="88">
        <f t="shared" si="3"/>
        <v>5.234</v>
      </c>
      <c r="R25" s="88">
        <f t="shared" si="3"/>
        <v>17.21</v>
      </c>
      <c r="S25" s="88">
        <f t="shared" si="3"/>
        <v>110.68100000000001</v>
      </c>
      <c r="T25" s="88">
        <f t="shared" si="3"/>
        <v>138.01100000000002</v>
      </c>
      <c r="U25" s="88">
        <f t="shared" si="3"/>
        <v>87.171999999999997</v>
      </c>
      <c r="V25" s="88">
        <f t="shared" si="3"/>
        <v>45.741</v>
      </c>
      <c r="W25" s="88">
        <f t="shared" si="3"/>
        <v>48.448999999999998</v>
      </c>
      <c r="X25" s="88">
        <f t="shared" si="3"/>
        <v>88.093999999999994</v>
      </c>
      <c r="Y25" s="88">
        <f t="shared" si="3"/>
        <v>76.600000000000009</v>
      </c>
      <c r="Z25" s="89">
        <f t="shared" si="3"/>
        <v>0</v>
      </c>
      <c r="AA25" s="90">
        <f t="shared" si="3"/>
        <v>825.18799999999987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12.41</v>
      </c>
      <c r="C29" s="77">
        <v>7.1360000000000001</v>
      </c>
      <c r="D29" s="77">
        <v>7.01</v>
      </c>
      <c r="E29" s="77">
        <v>19.170000000000002</v>
      </c>
      <c r="F29" s="77">
        <v>19.670000000000002</v>
      </c>
      <c r="G29" s="77">
        <v>17.631</v>
      </c>
      <c r="H29" s="77">
        <v>11.411</v>
      </c>
      <c r="I29" s="77">
        <v>4.7670000000000003</v>
      </c>
      <c r="J29" s="77">
        <v>30.021999999999998</v>
      </c>
      <c r="K29" s="77">
        <v>41.277000000000001</v>
      </c>
      <c r="L29" s="77">
        <v>12.396000000000001</v>
      </c>
      <c r="M29" s="77">
        <v>7.0720000000000001</v>
      </c>
      <c r="N29" s="77">
        <v>6.2720000000000002</v>
      </c>
      <c r="O29" s="77">
        <v>5.5220000000000002</v>
      </c>
      <c r="P29" s="77">
        <v>6.23</v>
      </c>
      <c r="Q29" s="77">
        <v>5.234</v>
      </c>
      <c r="R29" s="77">
        <v>17.21</v>
      </c>
      <c r="S29" s="77">
        <v>110.681</v>
      </c>
      <c r="T29" s="77">
        <v>138.011</v>
      </c>
      <c r="U29" s="77">
        <v>87.171999999999997</v>
      </c>
      <c r="V29" s="77">
        <v>45.741</v>
      </c>
      <c r="W29" s="77">
        <v>48.448999999999998</v>
      </c>
      <c r="X29" s="77">
        <v>88.093999999999994</v>
      </c>
      <c r="Y29" s="77">
        <v>76.599999999999994</v>
      </c>
      <c r="Z29" s="78"/>
      <c r="AA29" s="79">
        <f>SUM(B29:Z29)</f>
        <v>825.18799999999999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12.41</v>
      </c>
      <c r="C31" s="62">
        <f t="shared" si="4"/>
        <v>7.1360000000000001</v>
      </c>
      <c r="D31" s="62">
        <f t="shared" si="4"/>
        <v>7.01</v>
      </c>
      <c r="E31" s="62">
        <f t="shared" si="4"/>
        <v>19.170000000000002</v>
      </c>
      <c r="F31" s="62">
        <f t="shared" si="4"/>
        <v>19.670000000000002</v>
      </c>
      <c r="G31" s="62">
        <f t="shared" si="4"/>
        <v>17.631</v>
      </c>
      <c r="H31" s="62">
        <f t="shared" si="4"/>
        <v>11.411</v>
      </c>
      <c r="I31" s="62">
        <f t="shared" si="4"/>
        <v>4.7670000000000003</v>
      </c>
      <c r="J31" s="62">
        <f t="shared" si="4"/>
        <v>30.021999999999998</v>
      </c>
      <c r="K31" s="62">
        <f t="shared" si="4"/>
        <v>41.277000000000001</v>
      </c>
      <c r="L31" s="62">
        <f t="shared" si="4"/>
        <v>12.396000000000001</v>
      </c>
      <c r="M31" s="62">
        <f t="shared" si="4"/>
        <v>7.0720000000000001</v>
      </c>
      <c r="N31" s="62">
        <f t="shared" si="4"/>
        <v>6.2720000000000002</v>
      </c>
      <c r="O31" s="62">
        <f t="shared" si="4"/>
        <v>5.5220000000000002</v>
      </c>
      <c r="P31" s="62">
        <f t="shared" si="4"/>
        <v>6.23</v>
      </c>
      <c r="Q31" s="62">
        <f t="shared" si="4"/>
        <v>5.234</v>
      </c>
      <c r="R31" s="62">
        <f t="shared" si="4"/>
        <v>17.21</v>
      </c>
      <c r="S31" s="62">
        <f t="shared" si="4"/>
        <v>110.681</v>
      </c>
      <c r="T31" s="62">
        <f t="shared" si="4"/>
        <v>138.011</v>
      </c>
      <c r="U31" s="62">
        <f t="shared" si="4"/>
        <v>87.171999999999997</v>
      </c>
      <c r="V31" s="62">
        <f t="shared" si="4"/>
        <v>45.741</v>
      </c>
      <c r="W31" s="62">
        <f t="shared" si="4"/>
        <v>48.448999999999998</v>
      </c>
      <c r="X31" s="62">
        <f t="shared" si="4"/>
        <v>88.093999999999994</v>
      </c>
      <c r="Y31" s="62">
        <f t="shared" si="4"/>
        <v>76.599999999999994</v>
      </c>
      <c r="Z31" s="63">
        <f t="shared" si="4"/>
        <v>0</v>
      </c>
      <c r="AA31" s="64">
        <f t="shared" si="4"/>
        <v>825.18799999999999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11.1</v>
      </c>
      <c r="C38" s="99">
        <v>23.8</v>
      </c>
      <c r="D38" s="99">
        <v>26.4</v>
      </c>
      <c r="E38" s="99">
        <v>5.0999999999999996</v>
      </c>
      <c r="F38" s="99">
        <v>7</v>
      </c>
      <c r="G38" s="99">
        <v>4.8</v>
      </c>
      <c r="H38" s="99">
        <v>2.6</v>
      </c>
      <c r="I38" s="99">
        <v>14.2</v>
      </c>
      <c r="J38" s="99"/>
      <c r="K38" s="99"/>
      <c r="L38" s="99">
        <v>27.6</v>
      </c>
      <c r="M38" s="99">
        <v>31</v>
      </c>
      <c r="N38" s="99">
        <v>30.7</v>
      </c>
      <c r="O38" s="99">
        <v>28.5</v>
      </c>
      <c r="P38" s="99">
        <v>23</v>
      </c>
      <c r="Q38" s="99">
        <v>29.7</v>
      </c>
      <c r="R38" s="99">
        <v>0.1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265.60000000000002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11.1</v>
      </c>
      <c r="C39" s="88">
        <f t="shared" si="6"/>
        <v>23.8</v>
      </c>
      <c r="D39" s="88">
        <f t="shared" si="6"/>
        <v>26.4</v>
      </c>
      <c r="E39" s="88">
        <f t="shared" si="6"/>
        <v>5.0999999999999996</v>
      </c>
      <c r="F39" s="88">
        <f t="shared" si="6"/>
        <v>7</v>
      </c>
      <c r="G39" s="88">
        <f t="shared" si="6"/>
        <v>4.8</v>
      </c>
      <c r="H39" s="88">
        <f t="shared" si="6"/>
        <v>2.6</v>
      </c>
      <c r="I39" s="88">
        <f t="shared" si="6"/>
        <v>14.2</v>
      </c>
      <c r="J39" s="88">
        <f t="shared" si="6"/>
        <v>0</v>
      </c>
      <c r="K39" s="88">
        <f t="shared" si="6"/>
        <v>0</v>
      </c>
      <c r="L39" s="88">
        <f t="shared" si="6"/>
        <v>27.6</v>
      </c>
      <c r="M39" s="88">
        <f t="shared" si="6"/>
        <v>31</v>
      </c>
      <c r="N39" s="88">
        <f t="shared" si="6"/>
        <v>30.7</v>
      </c>
      <c r="O39" s="88">
        <f t="shared" si="6"/>
        <v>28.5</v>
      </c>
      <c r="P39" s="88">
        <f t="shared" si="6"/>
        <v>23</v>
      </c>
      <c r="Q39" s="88">
        <f t="shared" si="6"/>
        <v>29.7</v>
      </c>
      <c r="R39" s="88">
        <f t="shared" si="6"/>
        <v>0.1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265.60000000000002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11.1</v>
      </c>
      <c r="C46" s="99">
        <v>23.8</v>
      </c>
      <c r="D46" s="99">
        <v>26.4</v>
      </c>
      <c r="E46" s="99">
        <v>5.0999999999999996</v>
      </c>
      <c r="F46" s="99">
        <v>7</v>
      </c>
      <c r="G46" s="99">
        <v>4.8</v>
      </c>
      <c r="H46" s="99">
        <v>2.6</v>
      </c>
      <c r="I46" s="99">
        <v>14.2</v>
      </c>
      <c r="J46" s="99"/>
      <c r="K46" s="99"/>
      <c r="L46" s="99">
        <v>27.6</v>
      </c>
      <c r="M46" s="99">
        <v>31</v>
      </c>
      <c r="N46" s="99">
        <v>30.7</v>
      </c>
      <c r="O46" s="99">
        <v>28.5</v>
      </c>
      <c r="P46" s="99">
        <v>23</v>
      </c>
      <c r="Q46" s="99">
        <v>29.7</v>
      </c>
      <c r="R46" s="99">
        <v>0.1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265.60000000000002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11.1</v>
      </c>
      <c r="C48" s="88">
        <f t="shared" ref="C48:Z48" si="8">SUM(C42:C47)</f>
        <v>23.8</v>
      </c>
      <c r="D48" s="88">
        <f t="shared" si="8"/>
        <v>26.4</v>
      </c>
      <c r="E48" s="88">
        <f t="shared" si="8"/>
        <v>5.0999999999999996</v>
      </c>
      <c r="F48" s="88">
        <f t="shared" si="8"/>
        <v>7</v>
      </c>
      <c r="G48" s="88">
        <f t="shared" si="8"/>
        <v>4.8</v>
      </c>
      <c r="H48" s="88">
        <f t="shared" si="8"/>
        <v>2.6</v>
      </c>
      <c r="I48" s="88">
        <f t="shared" si="8"/>
        <v>14.2</v>
      </c>
      <c r="J48" s="88">
        <f t="shared" si="8"/>
        <v>0</v>
      </c>
      <c r="K48" s="88">
        <f t="shared" si="8"/>
        <v>0</v>
      </c>
      <c r="L48" s="88">
        <f t="shared" si="8"/>
        <v>27.6</v>
      </c>
      <c r="M48" s="88">
        <f t="shared" si="8"/>
        <v>31</v>
      </c>
      <c r="N48" s="88">
        <f t="shared" si="8"/>
        <v>30.7</v>
      </c>
      <c r="O48" s="88">
        <f t="shared" si="8"/>
        <v>28.5</v>
      </c>
      <c r="P48" s="88">
        <f t="shared" si="8"/>
        <v>23</v>
      </c>
      <c r="Q48" s="88">
        <f t="shared" si="8"/>
        <v>29.7</v>
      </c>
      <c r="R48" s="88">
        <f t="shared" si="8"/>
        <v>0.1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265.60000000000002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23.509999999999998</v>
      </c>
      <c r="C51" s="88">
        <f t="shared" si="10"/>
        <v>30.936</v>
      </c>
      <c r="D51" s="88">
        <f t="shared" si="10"/>
        <v>33.409999999999997</v>
      </c>
      <c r="E51" s="88">
        <f t="shared" si="10"/>
        <v>24.270000000000003</v>
      </c>
      <c r="F51" s="88">
        <f t="shared" si="10"/>
        <v>26.67</v>
      </c>
      <c r="G51" s="88">
        <f t="shared" si="10"/>
        <v>22.431000000000001</v>
      </c>
      <c r="H51" s="88">
        <f t="shared" si="10"/>
        <v>14.010999999999999</v>
      </c>
      <c r="I51" s="88">
        <f t="shared" si="10"/>
        <v>18.966999999999999</v>
      </c>
      <c r="J51" s="88">
        <f t="shared" si="10"/>
        <v>30.021999999999998</v>
      </c>
      <c r="K51" s="88">
        <f t="shared" si="10"/>
        <v>41.277000000000001</v>
      </c>
      <c r="L51" s="88">
        <f t="shared" si="10"/>
        <v>39.996000000000002</v>
      </c>
      <c r="M51" s="88">
        <f t="shared" si="10"/>
        <v>38.072000000000003</v>
      </c>
      <c r="N51" s="88">
        <f t="shared" si="10"/>
        <v>36.972000000000001</v>
      </c>
      <c r="O51" s="88">
        <f t="shared" si="10"/>
        <v>34.021999999999998</v>
      </c>
      <c r="P51" s="88">
        <f t="shared" si="10"/>
        <v>29.23</v>
      </c>
      <c r="Q51" s="88">
        <f t="shared" si="10"/>
        <v>34.933999999999997</v>
      </c>
      <c r="R51" s="88">
        <f t="shared" si="10"/>
        <v>17.310000000000002</v>
      </c>
      <c r="S51" s="88">
        <f t="shared" si="10"/>
        <v>110.68100000000001</v>
      </c>
      <c r="T51" s="88">
        <f t="shared" si="10"/>
        <v>138.01100000000002</v>
      </c>
      <c r="U51" s="88">
        <f t="shared" si="10"/>
        <v>87.171999999999997</v>
      </c>
      <c r="V51" s="88">
        <f t="shared" si="10"/>
        <v>45.741</v>
      </c>
      <c r="W51" s="88">
        <f t="shared" si="10"/>
        <v>48.448999999999998</v>
      </c>
      <c r="X51" s="88">
        <f t="shared" si="10"/>
        <v>88.093999999999994</v>
      </c>
      <c r="Y51" s="88">
        <f t="shared" si="10"/>
        <v>76.600000000000009</v>
      </c>
      <c r="Z51" s="89">
        <f t="shared" si="10"/>
        <v>0</v>
      </c>
      <c r="AA51" s="104">
        <f>SUM(B51:Z51)</f>
        <v>1090.7879999999998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11.1</v>
      </c>
      <c r="C4" s="18">
        <v>23.8</v>
      </c>
      <c r="D4" s="18">
        <v>26.4</v>
      </c>
      <c r="E4" s="18">
        <v>5.0999999999999996</v>
      </c>
      <c r="F4" s="18">
        <v>7</v>
      </c>
      <c r="G4" s="18">
        <v>4.8</v>
      </c>
      <c r="H4" s="18">
        <v>2.6</v>
      </c>
      <c r="I4" s="18">
        <v>14.2</v>
      </c>
      <c r="J4" s="18">
        <v>-9</v>
      </c>
      <c r="K4" s="18">
        <v>-12.4</v>
      </c>
      <c r="L4" s="18">
        <v>27.6</v>
      </c>
      <c r="M4" s="18">
        <v>31</v>
      </c>
      <c r="N4" s="18">
        <v>30.7</v>
      </c>
      <c r="O4" s="18">
        <v>28.5</v>
      </c>
      <c r="P4" s="18">
        <v>23</v>
      </c>
      <c r="Q4" s="18">
        <v>29.7</v>
      </c>
      <c r="R4" s="18">
        <v>0.1</v>
      </c>
      <c r="S4" s="18">
        <v>-95.5</v>
      </c>
      <c r="T4" s="18">
        <v>-123.3</v>
      </c>
      <c r="U4" s="18">
        <v>-70.3</v>
      </c>
      <c r="V4" s="18">
        <v>-28.2</v>
      </c>
      <c r="W4" s="18">
        <v>-15.2</v>
      </c>
      <c r="X4" s="18">
        <v>-67.099999999999994</v>
      </c>
      <c r="Y4" s="18">
        <v>-58.5</v>
      </c>
      <c r="Z4" s="19"/>
      <c r="AA4" s="111">
        <f>SUM(B4:Z4)</f>
        <v>-213.90000000000003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143.04</v>
      </c>
      <c r="C7" s="117">
        <v>141.26</v>
      </c>
      <c r="D7" s="117">
        <v>139.1</v>
      </c>
      <c r="E7" s="117">
        <v>124.1</v>
      </c>
      <c r="F7" s="117">
        <v>123</v>
      </c>
      <c r="G7" s="117">
        <v>118.6</v>
      </c>
      <c r="H7" s="117">
        <v>141.66999999999999</v>
      </c>
      <c r="I7" s="117">
        <v>141.68</v>
      </c>
      <c r="J7" s="117">
        <v>120</v>
      </c>
      <c r="K7" s="117">
        <v>118.48</v>
      </c>
      <c r="L7" s="117">
        <v>117.72</v>
      </c>
      <c r="M7" s="117">
        <v>116.88</v>
      </c>
      <c r="N7" s="117">
        <v>115.41</v>
      </c>
      <c r="O7" s="117">
        <v>91</v>
      </c>
      <c r="P7" s="117">
        <v>116.1</v>
      </c>
      <c r="Q7" s="117">
        <v>125.43</v>
      </c>
      <c r="R7" s="117">
        <v>142.6</v>
      </c>
      <c r="S7" s="117">
        <v>133.84</v>
      </c>
      <c r="T7" s="117">
        <v>168.8</v>
      </c>
      <c r="U7" s="117">
        <v>197</v>
      </c>
      <c r="V7" s="117">
        <v>189.99</v>
      </c>
      <c r="W7" s="117">
        <v>180</v>
      </c>
      <c r="X7" s="117">
        <v>155.71</v>
      </c>
      <c r="Y7" s="117">
        <v>147.76</v>
      </c>
      <c r="Z7" s="118"/>
      <c r="AA7" s="119">
        <f>IF(SUM(B7:Z7)&lt;&gt;0,AVERAGEIF(B7:Z7,"&lt;&gt;"""),"")</f>
        <v>137.88208333333338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>
        <v>9</v>
      </c>
      <c r="K15" s="133">
        <v>12.4</v>
      </c>
      <c r="L15" s="133"/>
      <c r="M15" s="133"/>
      <c r="N15" s="133"/>
      <c r="O15" s="133"/>
      <c r="P15" s="133"/>
      <c r="Q15" s="133"/>
      <c r="R15" s="133"/>
      <c r="S15" s="133">
        <v>95.5</v>
      </c>
      <c r="T15" s="133">
        <v>123.3</v>
      </c>
      <c r="U15" s="133">
        <v>70.3</v>
      </c>
      <c r="V15" s="133">
        <v>28.2</v>
      </c>
      <c r="W15" s="133">
        <v>15.2</v>
      </c>
      <c r="X15" s="133">
        <v>67.099999999999994</v>
      </c>
      <c r="Y15" s="133">
        <v>58.5</v>
      </c>
      <c r="Z15" s="131"/>
      <c r="AA15" s="132">
        <f t="shared" si="0"/>
        <v>479.5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9</v>
      </c>
      <c r="K16" s="135">
        <f t="shared" si="1"/>
        <v>12.4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95.5</v>
      </c>
      <c r="T16" s="135">
        <f t="shared" si="1"/>
        <v>123.3</v>
      </c>
      <c r="U16" s="135">
        <f t="shared" si="1"/>
        <v>70.3</v>
      </c>
      <c r="V16" s="135">
        <f t="shared" si="1"/>
        <v>28.2</v>
      </c>
      <c r="W16" s="135">
        <f t="shared" si="1"/>
        <v>15.2</v>
      </c>
      <c r="X16" s="135">
        <f t="shared" si="1"/>
        <v>67.099999999999994</v>
      </c>
      <c r="Y16" s="135">
        <f t="shared" si="1"/>
        <v>58.5</v>
      </c>
      <c r="Z16" s="136" t="str">
        <f t="shared" si="1"/>
        <v/>
      </c>
      <c r="AA16" s="90">
        <f t="shared" si="0"/>
        <v>479.5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11.1</v>
      </c>
      <c r="C23" s="133">
        <v>23.8</v>
      </c>
      <c r="D23" s="133">
        <v>26.4</v>
      </c>
      <c r="E23" s="133">
        <v>5.0999999999999996</v>
      </c>
      <c r="F23" s="133">
        <v>7</v>
      </c>
      <c r="G23" s="133">
        <v>4.8</v>
      </c>
      <c r="H23" s="133">
        <v>2.6</v>
      </c>
      <c r="I23" s="133">
        <v>14.2</v>
      </c>
      <c r="J23" s="133"/>
      <c r="K23" s="133"/>
      <c r="L23" s="133">
        <v>27.6</v>
      </c>
      <c r="M23" s="133">
        <v>31</v>
      </c>
      <c r="N23" s="133">
        <v>30.7</v>
      </c>
      <c r="O23" s="133">
        <v>28.5</v>
      </c>
      <c r="P23" s="133">
        <v>23</v>
      </c>
      <c r="Q23" s="133">
        <v>29.7</v>
      </c>
      <c r="R23" s="133">
        <v>0.1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265.60000000000002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11.1</v>
      </c>
      <c r="C24" s="135">
        <f t="shared" si="3"/>
        <v>23.8</v>
      </c>
      <c r="D24" s="135">
        <f t="shared" si="3"/>
        <v>26.4</v>
      </c>
      <c r="E24" s="135">
        <f t="shared" si="3"/>
        <v>5.0999999999999996</v>
      </c>
      <c r="F24" s="135">
        <f t="shared" si="3"/>
        <v>7</v>
      </c>
      <c r="G24" s="135">
        <f t="shared" si="3"/>
        <v>4.8</v>
      </c>
      <c r="H24" s="135">
        <f t="shared" si="3"/>
        <v>2.6</v>
      </c>
      <c r="I24" s="135">
        <f t="shared" si="3"/>
        <v>14.2</v>
      </c>
      <c r="J24" s="135">
        <f t="shared" si="3"/>
        <v>0</v>
      </c>
      <c r="K24" s="135">
        <f t="shared" si="3"/>
        <v>0</v>
      </c>
      <c r="L24" s="135">
        <f t="shared" si="3"/>
        <v>27.6</v>
      </c>
      <c r="M24" s="135">
        <f t="shared" si="3"/>
        <v>31</v>
      </c>
      <c r="N24" s="135">
        <f t="shared" si="3"/>
        <v>30.7</v>
      </c>
      <c r="O24" s="135">
        <f t="shared" si="3"/>
        <v>28.5</v>
      </c>
      <c r="P24" s="135">
        <f t="shared" si="3"/>
        <v>23</v>
      </c>
      <c r="Q24" s="135">
        <f t="shared" si="3"/>
        <v>29.7</v>
      </c>
      <c r="R24" s="135">
        <f t="shared" si="3"/>
        <v>0.1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265.60000000000002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2023-02-18T14:22:22Z</dcterms:created>
  <dcterms:modified xsi:type="dcterms:W3CDTF">2023-02-18T14:22:23Z</dcterms:modified>
</cp:coreProperties>
</file>