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<sst xmlns="http://schemas.openxmlformats.org/spreadsheetml/2006/main" count="117" uniqueCount="53">
  <si>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17/02/2023 16:24:03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</si>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</sst>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4.3639999999999999</c:v>
                </c:pt>
                <c:pt idx="18">
                  <c:v>149.00700000000001</c:v>
                </c:pt>
                <c:pt idx="19">
                  <c:v>117.084</c:v>
                </c:pt>
                <c:pt idx="20">
                  <c:v>181.12899999999999</c:v>
                </c:pt>
                <c:pt idx="21">
                  <c:v>47.27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6.3</c:v>
                </c:pt>
                <c:pt idx="4">
                  <c:v>1.9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8.1820000000000004</c:v>
                </c:pt>
                <c:pt idx="1">
                  <c:v>5.4689999999999994</c:v>
                </c:pt>
                <c:pt idx="2">
                  <c:v>4.3120000000000003</c:v>
                </c:pt>
                <c:pt idx="3">
                  <c:v>3.0619999999999998</c:v>
                </c:pt>
                <c:pt idx="4">
                  <c:v>6.9239999999999995</c:v>
                </c:pt>
                <c:pt idx="5">
                  <c:v>10.087999999999999</c:v>
                </c:pt>
                <c:pt idx="6">
                  <c:v>18.899999999999999</c:v>
                </c:pt>
                <c:pt idx="7">
                  <c:v>27.206999999999997</c:v>
                </c:pt>
                <c:pt idx="8">
                  <c:v>12.539000000000001</c:v>
                </c:pt>
                <c:pt idx="9">
                  <c:v>5.3919999999999995</c:v>
                </c:pt>
                <c:pt idx="10">
                  <c:v>7.1869999999999994</c:v>
                </c:pt>
                <c:pt idx="11">
                  <c:v>7.6269999999999998</c:v>
                </c:pt>
                <c:pt idx="12">
                  <c:v>12.106999999999999</c:v>
                </c:pt>
                <c:pt idx="13">
                  <c:v>10.766</c:v>
                </c:pt>
                <c:pt idx="14">
                  <c:v>10.936</c:v>
                </c:pt>
                <c:pt idx="15">
                  <c:v>9.6920000000000002</c:v>
                </c:pt>
                <c:pt idx="16">
                  <c:v>8.347999999999999</c:v>
                </c:pt>
                <c:pt idx="17">
                  <c:v>1.643</c:v>
                </c:pt>
                <c:pt idx="18">
                  <c:v>3.6679999999999997</c:v>
                </c:pt>
                <c:pt idx="19">
                  <c:v>5.9420000000000002</c:v>
                </c:pt>
                <c:pt idx="20">
                  <c:v>5.3549999999999995</c:v>
                </c:pt>
                <c:pt idx="21">
                  <c:v>4.0030000000000001</c:v>
                </c:pt>
                <c:pt idx="22">
                  <c:v>4.0380000000000003</c:v>
                </c:pt>
                <c:pt idx="23">
                  <c:v>2.7609999999999997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0371992"/>
        <c:axId val="4103723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13.538000000000002</c:v>
                </c:pt>
                <c:pt idx="1">
                  <c:v>11.8</c:v>
                </c:pt>
                <c:pt idx="2">
                  <c:v>9.1430000000000007</c:v>
                </c:pt>
                <c:pt idx="3">
                  <c:v>9.863999999999999</c:v>
                </c:pt>
                <c:pt idx="4">
                  <c:v>9.9629999999999992</c:v>
                </c:pt>
                <c:pt idx="5">
                  <c:v>11.158000000000001</c:v>
                </c:pt>
                <c:pt idx="6">
                  <c:v>25.527000000000001</c:v>
                </c:pt>
                <c:pt idx="7">
                  <c:v>42.192</c:v>
                </c:pt>
                <c:pt idx="8">
                  <c:v>32.635999999999996</c:v>
                </c:pt>
                <c:pt idx="9">
                  <c:v>39.789000000000001</c:v>
                </c:pt>
                <c:pt idx="10">
                  <c:v>46.902000000000008</c:v>
                </c:pt>
                <c:pt idx="11">
                  <c:v>46.907000000000004</c:v>
                </c:pt>
                <c:pt idx="12">
                  <c:v>25.042999999999999</c:v>
                </c:pt>
                <c:pt idx="13">
                  <c:v>21.565999999999999</c:v>
                </c:pt>
                <c:pt idx="14">
                  <c:v>33.073999999999998</c:v>
                </c:pt>
                <c:pt idx="15">
                  <c:v>32.885999999999996</c:v>
                </c:pt>
                <c:pt idx="16">
                  <c:v>12.072000000000001</c:v>
                </c:pt>
                <c:pt idx="17">
                  <c:v>9.1269999999999989</c:v>
                </c:pt>
                <c:pt idx="18">
                  <c:v>155.29499999999999</c:v>
                </c:pt>
                <c:pt idx="19">
                  <c:v>155.66499999999999</c:v>
                </c:pt>
                <c:pt idx="20">
                  <c:v>188.578</c:v>
                </c:pt>
                <c:pt idx="21">
                  <c:v>54.875</c:v>
                </c:pt>
                <c:pt idx="22">
                  <c:v>7.673</c:v>
                </c:pt>
                <c:pt idx="23">
                  <c:v>8.8960000000000008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371992"/>
        <c:axId val="4103723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161.87</c:v>
                </c:pt>
                <c:pt idx="1">
                  <c:v>158.71</c:v>
                </c:pt>
                <c:pt idx="2">
                  <c:v>151.30000000000001</c:v>
                </c:pt>
                <c:pt idx="3">
                  <c:v>150.25</c:v>
                </c:pt>
                <c:pt idx="4">
                  <c:v>150.02000000000001</c:v>
                </c:pt>
                <c:pt idx="5">
                  <c:v>150.66999999999999</c:v>
                </c:pt>
                <c:pt idx="6">
                  <c:v>174.23</c:v>
                </c:pt>
                <c:pt idx="7">
                  <c:v>174.91</c:v>
                </c:pt>
                <c:pt idx="8">
                  <c:v>102.24</c:v>
                </c:pt>
                <c:pt idx="9">
                  <c:v>90</c:v>
                </c:pt>
                <c:pt idx="10">
                  <c:v>90</c:v>
                </c:pt>
                <c:pt idx="11">
                  <c:v>85</c:v>
                </c:pt>
                <c:pt idx="12">
                  <c:v>50.08</c:v>
                </c:pt>
                <c:pt idx="13">
                  <c:v>34.090000000000003</c:v>
                </c:pt>
                <c:pt idx="14">
                  <c:v>68.010000000000005</c:v>
                </c:pt>
                <c:pt idx="15">
                  <c:v>131.77000000000001</c:v>
                </c:pt>
                <c:pt idx="16">
                  <c:v>142.63999999999999</c:v>
                </c:pt>
                <c:pt idx="17">
                  <c:v>162</c:v>
                </c:pt>
                <c:pt idx="18">
                  <c:v>191.51</c:v>
                </c:pt>
                <c:pt idx="19">
                  <c:v>205</c:v>
                </c:pt>
                <c:pt idx="20">
                  <c:v>175.8</c:v>
                </c:pt>
                <c:pt idx="21">
                  <c:v>159</c:v>
                </c:pt>
                <c:pt idx="22">
                  <c:v>147.63</c:v>
                </c:pt>
                <c:pt idx="23">
                  <c:v>143.16999999999999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1927768"/>
        <c:axId val="451927376"/>
      </c:lineChart>
      <c:catAx>
        <c:axId val="410371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372384"/>
        <c:crosses val="autoZero"/>
        <c:auto val="1"/>
        <c:lblAlgn val="ctr"/>
        <c:lblOffset val="100"/>
        <c:noMultiLvlLbl val="0"/>
      </c:catAx>
      <c:valAx>
        <c:axId val="410372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371992"/>
        <c:crosses val="autoZero"/>
        <c:crossBetween val="between"/>
      </c:valAx>
      <c:valAx>
        <c:axId val="451927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1927768"/>
        <c:crosses val="max"/>
        <c:crossBetween val="between"/>
      </c:valAx>
      <c:catAx>
        <c:axId val="4519277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1927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13.568999999999997</v>
      </c>
      <c r="C4" s="18">
        <v>11.758000000000001</v>
      </c>
      <c r="D4" s="18">
        <v>9.1299999999999972</v>
      </c>
      <c r="E4" s="18">
        <v>9.8420000000000005</v>
      </c>
      <c r="F4" s="18">
        <v>9.9450000000000003</v>
      </c>
      <c r="G4" s="18">
        <v>11.157999999999999</v>
      </c>
      <c r="H4" s="18">
        <v>25.527000000000001</v>
      </c>
      <c r="I4" s="18">
        <v>42.237000000000002</v>
      </c>
      <c r="J4" s="18">
        <v>32.635999999999996</v>
      </c>
      <c r="K4" s="18">
        <v>39.789000000000001</v>
      </c>
      <c r="L4" s="18">
        <v>46.901999999999994</v>
      </c>
      <c r="M4" s="18">
        <v>46.907000000000004</v>
      </c>
      <c r="N4" s="18">
        <v>25.043000000000003</v>
      </c>
      <c r="O4" s="18">
        <v>21.565999999999999</v>
      </c>
      <c r="P4" s="18">
        <v>33.073999999999998</v>
      </c>
      <c r="Q4" s="18">
        <v>32.923999999999992</v>
      </c>
      <c r="R4" s="18">
        <v>12.106</v>
      </c>
      <c r="S4" s="18">
        <v>9.1269999999999989</v>
      </c>
      <c r="T4" s="18">
        <v>155.28300000000002</v>
      </c>
      <c r="U4" s="18">
        <v>155.624</v>
      </c>
      <c r="V4" s="18">
        <v>188.571</v>
      </c>
      <c r="W4" s="18">
        <v>54.883999999999993</v>
      </c>
      <c r="X4" s="18">
        <v>7.6619999999999999</v>
      </c>
      <c r="Y4" s="18">
        <v>8.8999999999999986</v>
      </c>
      <c r="Z4" s="19"/>
      <c r="AA4" s="20">
        <f>SUM(B4:Z4)</f>
        <v>1004.164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161.87</v>
      </c>
      <c r="C7" s="28">
        <v>158.71</v>
      </c>
      <c r="D7" s="28">
        <v>151.30000000000001</v>
      </c>
      <c r="E7" s="28">
        <v>150.25</v>
      </c>
      <c r="F7" s="28">
        <v>150.02000000000001</v>
      </c>
      <c r="G7" s="28">
        <v>150.66999999999999</v>
      </c>
      <c r="H7" s="28">
        <v>174.23</v>
      </c>
      <c r="I7" s="28">
        <v>174.91</v>
      </c>
      <c r="J7" s="28">
        <v>102.24</v>
      </c>
      <c r="K7" s="28">
        <v>90</v>
      </c>
      <c r="L7" s="28">
        <v>90</v>
      </c>
      <c r="M7" s="28">
        <v>85</v>
      </c>
      <c r="N7" s="28">
        <v>50.08</v>
      </c>
      <c r="O7" s="28">
        <v>34.090000000000003</v>
      </c>
      <c r="P7" s="28">
        <v>68.010000000000005</v>
      </c>
      <c r="Q7" s="28">
        <v>131.77000000000001</v>
      </c>
      <c r="R7" s="28">
        <v>142.63999999999999</v>
      </c>
      <c r="S7" s="28">
        <v>162</v>
      </c>
      <c r="T7" s="28">
        <v>191.51</v>
      </c>
      <c r="U7" s="28">
        <v>205</v>
      </c>
      <c r="V7" s="28">
        <v>175.8</v>
      </c>
      <c r="W7" s="28">
        <v>159</v>
      </c>
      <c r="X7" s="28">
        <v>147.63</v>
      </c>
      <c r="Y7" s="28">
        <v>143.16999999999999</v>
      </c>
      <c r="Z7" s="29"/>
      <c r="AA7" s="30">
        <f>IF(SUM(B7:Z7)&lt;&gt;0,AVERAGEIF(B7:Z7,"&lt;&gt;"""),"")</f>
        <v>135.41250000000002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4.3639999999999999</v>
      </c>
      <c r="T12" s="52">
        <v>149.00700000000001</v>
      </c>
      <c r="U12" s="52">
        <v>117.084</v>
      </c>
      <c r="V12" s="52">
        <v>181.12899999999999</v>
      </c>
      <c r="W12" s="52">
        <v>47.27</v>
      </c>
      <c r="X12" s="52"/>
      <c r="Y12" s="52"/>
      <c r="Z12" s="53"/>
      <c r="AA12" s="54">
        <f t="shared" si="0"/>
        <v>498.85400000000004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8.1820000000000004</v>
      </c>
      <c r="C14" s="57">
        <v>5.4689999999999994</v>
      </c>
      <c r="D14" s="57">
        <v>4.3120000000000003</v>
      </c>
      <c r="E14" s="57">
        <v>3.0619999999999998</v>
      </c>
      <c r="F14" s="57">
        <v>6.9239999999999995</v>
      </c>
      <c r="G14" s="57">
        <v>10.087999999999999</v>
      </c>
      <c r="H14" s="57">
        <v>18.899999999999999</v>
      </c>
      <c r="I14" s="57">
        <v>27.206999999999997</v>
      </c>
      <c r="J14" s="57">
        <v>12.539000000000001</v>
      </c>
      <c r="K14" s="57">
        <v>5.3919999999999995</v>
      </c>
      <c r="L14" s="57">
        <v>7.1869999999999994</v>
      </c>
      <c r="M14" s="57">
        <v>7.6269999999999998</v>
      </c>
      <c r="N14" s="57">
        <v>12.106999999999999</v>
      </c>
      <c r="O14" s="57">
        <v>10.766</v>
      </c>
      <c r="P14" s="57">
        <v>10.936</v>
      </c>
      <c r="Q14" s="57">
        <v>9.6920000000000002</v>
      </c>
      <c r="R14" s="57">
        <v>8.347999999999999</v>
      </c>
      <c r="S14" s="57">
        <v>1.643</v>
      </c>
      <c r="T14" s="57">
        <v>3.6679999999999997</v>
      </c>
      <c r="U14" s="57">
        <v>5.9420000000000002</v>
      </c>
      <c r="V14" s="57">
        <v>5.3549999999999995</v>
      </c>
      <c r="W14" s="57">
        <v>4.0030000000000001</v>
      </c>
      <c r="X14" s="57">
        <v>4.0380000000000003</v>
      </c>
      <c r="Y14" s="57">
        <v>2.7609999999999997</v>
      </c>
      <c r="Z14" s="58"/>
      <c r="AA14" s="59">
        <f t="shared" si="0"/>
        <v>196.148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8.1820000000000004</v>
      </c>
      <c r="C16" s="62">
        <f t="shared" ref="C16:Z16" si="1">IF(LEN(C$2)&gt;0,SUM(C10:C15),"")</f>
        <v>5.4689999999999994</v>
      </c>
      <c r="D16" s="62">
        <f t="shared" si="1"/>
        <v>4.3120000000000003</v>
      </c>
      <c r="E16" s="62">
        <f t="shared" si="1"/>
        <v>3.0619999999999998</v>
      </c>
      <c r="F16" s="62">
        <f t="shared" si="1"/>
        <v>6.9239999999999995</v>
      </c>
      <c r="G16" s="62">
        <f t="shared" si="1"/>
        <v>10.087999999999999</v>
      </c>
      <c r="H16" s="62">
        <f t="shared" si="1"/>
        <v>18.899999999999999</v>
      </c>
      <c r="I16" s="62">
        <f t="shared" si="1"/>
        <v>27.206999999999997</v>
      </c>
      <c r="J16" s="62">
        <f t="shared" si="1"/>
        <v>12.539000000000001</v>
      </c>
      <c r="K16" s="62">
        <f t="shared" si="1"/>
        <v>5.3919999999999995</v>
      </c>
      <c r="L16" s="62">
        <f t="shared" si="1"/>
        <v>7.1869999999999994</v>
      </c>
      <c r="M16" s="62">
        <f t="shared" si="1"/>
        <v>7.6269999999999998</v>
      </c>
      <c r="N16" s="62">
        <f t="shared" si="1"/>
        <v>12.106999999999999</v>
      </c>
      <c r="O16" s="62">
        <f t="shared" si="1"/>
        <v>10.766</v>
      </c>
      <c r="P16" s="62">
        <f t="shared" si="1"/>
        <v>10.936</v>
      </c>
      <c r="Q16" s="62">
        <f t="shared" si="1"/>
        <v>9.6920000000000002</v>
      </c>
      <c r="R16" s="62">
        <f t="shared" si="1"/>
        <v>8.347999999999999</v>
      </c>
      <c r="S16" s="62">
        <f t="shared" si="1"/>
        <v>6.0069999999999997</v>
      </c>
      <c r="T16" s="62">
        <f t="shared" si="1"/>
        <v>152.67500000000001</v>
      </c>
      <c r="U16" s="62">
        <f t="shared" si="1"/>
        <v>123.02600000000001</v>
      </c>
      <c r="V16" s="62">
        <f t="shared" si="1"/>
        <v>186.48399999999998</v>
      </c>
      <c r="W16" s="62">
        <f t="shared" si="1"/>
        <v>51.273000000000003</v>
      </c>
      <c r="X16" s="62">
        <f t="shared" si="1"/>
        <v>4.0380000000000003</v>
      </c>
      <c r="Y16" s="62">
        <f t="shared" si="1"/>
        <v>2.7609999999999997</v>
      </c>
      <c r="Z16" s="63" t="str">
        <f t="shared" si="1"/>
        <v/>
      </c>
      <c r="AA16" s="64">
        <f>SUM(AA10:AA15)</f>
        <v>695.00200000000007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30</v>
      </c>
      <c r="V20" s="77"/>
      <c r="W20" s="77"/>
      <c r="X20" s="77"/>
      <c r="Y20" s="77"/>
      <c r="Z20" s="78"/>
      <c r="AA20" s="79">
        <f t="shared" si="2"/>
        <v>30</v>
      </c>
    </row>
    <row r="21" spans="1:27" ht="24.95" customHeight="1" x14ac:dyDescent="0.2">
      <c r="A21" s="75" t="s">
        <v>16</v>
      </c>
      <c r="B21" s="80">
        <v>5.3869999999999996</v>
      </c>
      <c r="C21" s="81">
        <v>6.2889999999999997</v>
      </c>
      <c r="D21" s="81">
        <v>3.8179999999999996</v>
      </c>
      <c r="E21" s="81">
        <v>0.48</v>
      </c>
      <c r="F21" s="81">
        <v>1.121</v>
      </c>
      <c r="G21" s="81">
        <v>0.97</v>
      </c>
      <c r="H21" s="81">
        <v>6.6269999999999998</v>
      </c>
      <c r="I21" s="81">
        <v>15.030000000000001</v>
      </c>
      <c r="J21" s="81">
        <v>20.097000000000001</v>
      </c>
      <c r="K21" s="81">
        <v>34.396999999999998</v>
      </c>
      <c r="L21" s="81">
        <v>39.714999999999996</v>
      </c>
      <c r="M21" s="81">
        <v>39.28</v>
      </c>
      <c r="N21" s="81">
        <v>12.936</v>
      </c>
      <c r="O21" s="81">
        <v>10.799999999999999</v>
      </c>
      <c r="P21" s="81">
        <v>22.137999999999998</v>
      </c>
      <c r="Q21" s="81">
        <v>23.231999999999999</v>
      </c>
      <c r="R21" s="81">
        <v>3.758</v>
      </c>
      <c r="S21" s="81">
        <v>3.12</v>
      </c>
      <c r="T21" s="81">
        <v>2.6080000000000001</v>
      </c>
      <c r="U21" s="81">
        <v>2.5980000000000003</v>
      </c>
      <c r="V21" s="81">
        <v>2.0869999999999997</v>
      </c>
      <c r="W21" s="81">
        <v>3.6109999999999998</v>
      </c>
      <c r="X21" s="81">
        <v>3.6240000000000001</v>
      </c>
      <c r="Y21" s="81">
        <v>6.1390000000000002</v>
      </c>
      <c r="Z21" s="78"/>
      <c r="AA21" s="79">
        <f t="shared" si="2"/>
        <v>269.86200000000008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5.3869999999999996</v>
      </c>
      <c r="C25" s="88">
        <f t="shared" ref="C25:Z25" si="3">IF(LEN(C$2)&gt;0,SUM(C19:C24),"")</f>
        <v>6.2889999999999997</v>
      </c>
      <c r="D25" s="88">
        <f t="shared" si="3"/>
        <v>3.8179999999999996</v>
      </c>
      <c r="E25" s="88">
        <f t="shared" si="3"/>
        <v>0.48</v>
      </c>
      <c r="F25" s="88">
        <f t="shared" si="3"/>
        <v>1.121</v>
      </c>
      <c r="G25" s="88">
        <f t="shared" si="3"/>
        <v>0.97</v>
      </c>
      <c r="H25" s="88">
        <f t="shared" si="3"/>
        <v>6.6269999999999998</v>
      </c>
      <c r="I25" s="88">
        <f t="shared" si="3"/>
        <v>15.030000000000001</v>
      </c>
      <c r="J25" s="88">
        <f t="shared" si="3"/>
        <v>20.097000000000001</v>
      </c>
      <c r="K25" s="88">
        <f t="shared" si="3"/>
        <v>34.396999999999998</v>
      </c>
      <c r="L25" s="88">
        <f t="shared" si="3"/>
        <v>39.714999999999996</v>
      </c>
      <c r="M25" s="88">
        <f t="shared" si="3"/>
        <v>39.28</v>
      </c>
      <c r="N25" s="88">
        <f t="shared" si="3"/>
        <v>12.936</v>
      </c>
      <c r="O25" s="88">
        <f t="shared" si="3"/>
        <v>10.799999999999999</v>
      </c>
      <c r="P25" s="88">
        <f t="shared" si="3"/>
        <v>22.137999999999998</v>
      </c>
      <c r="Q25" s="88">
        <f t="shared" si="3"/>
        <v>23.231999999999999</v>
      </c>
      <c r="R25" s="88">
        <f t="shared" si="3"/>
        <v>3.758</v>
      </c>
      <c r="S25" s="88">
        <f t="shared" si="3"/>
        <v>3.12</v>
      </c>
      <c r="T25" s="88">
        <f t="shared" si="3"/>
        <v>2.6080000000000001</v>
      </c>
      <c r="U25" s="88">
        <f t="shared" si="3"/>
        <v>32.597999999999999</v>
      </c>
      <c r="V25" s="88">
        <f t="shared" si="3"/>
        <v>2.0869999999999997</v>
      </c>
      <c r="W25" s="88">
        <f t="shared" si="3"/>
        <v>3.6109999999999998</v>
      </c>
      <c r="X25" s="88">
        <f t="shared" si="3"/>
        <v>3.6240000000000001</v>
      </c>
      <c r="Y25" s="88">
        <f t="shared" si="3"/>
        <v>6.1390000000000002</v>
      </c>
      <c r="Z25" s="89" t="str">
        <f t="shared" si="3"/>
        <v/>
      </c>
      <c r="AA25" s="90">
        <f>SUM(AA19:AA24)</f>
        <v>299.86200000000008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13.569000000000001</v>
      </c>
      <c r="C29" s="77">
        <v>11.757999999999999</v>
      </c>
      <c r="D29" s="77">
        <v>8.1300000000000008</v>
      </c>
      <c r="E29" s="77">
        <v>3.5419999999999998</v>
      </c>
      <c r="F29" s="77">
        <v>8.0449999999999999</v>
      </c>
      <c r="G29" s="77">
        <v>11.058</v>
      </c>
      <c r="H29" s="77">
        <v>25.527000000000001</v>
      </c>
      <c r="I29" s="77">
        <v>42.237000000000002</v>
      </c>
      <c r="J29" s="77">
        <v>32.636000000000003</v>
      </c>
      <c r="K29" s="77">
        <v>39.789000000000001</v>
      </c>
      <c r="L29" s="77">
        <v>46.902000000000001</v>
      </c>
      <c r="M29" s="77">
        <v>46.906999999999996</v>
      </c>
      <c r="N29" s="77">
        <v>25.042999999999999</v>
      </c>
      <c r="O29" s="77">
        <v>21.565999999999999</v>
      </c>
      <c r="P29" s="77">
        <v>33.073999999999998</v>
      </c>
      <c r="Q29" s="77">
        <v>32.923999999999999</v>
      </c>
      <c r="R29" s="77">
        <v>12.106</v>
      </c>
      <c r="S29" s="77">
        <v>9.1270000000000007</v>
      </c>
      <c r="T29" s="77">
        <v>155.28299999999999</v>
      </c>
      <c r="U29" s="77">
        <v>155.624</v>
      </c>
      <c r="V29" s="77">
        <v>188.571</v>
      </c>
      <c r="W29" s="77">
        <v>54.884</v>
      </c>
      <c r="X29" s="77">
        <v>7.6619999999999999</v>
      </c>
      <c r="Y29" s="77">
        <v>8.9</v>
      </c>
      <c r="Z29" s="78"/>
      <c r="AA29" s="79">
        <f>SUM(B29:Z29)</f>
        <v>994.86400000000003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13.569000000000001</v>
      </c>
      <c r="C31" s="62">
        <f t="shared" ref="C31:Z31" si="4">IF(LEN(C$2)&gt;0,SUM(C28:C30),"")</f>
        <v>11.757999999999999</v>
      </c>
      <c r="D31" s="62">
        <f t="shared" si="4"/>
        <v>8.1300000000000008</v>
      </c>
      <c r="E31" s="62">
        <f t="shared" si="4"/>
        <v>3.5419999999999998</v>
      </c>
      <c r="F31" s="62">
        <f t="shared" si="4"/>
        <v>8.0449999999999999</v>
      </c>
      <c r="G31" s="62">
        <f t="shared" si="4"/>
        <v>11.058</v>
      </c>
      <c r="H31" s="62">
        <f t="shared" si="4"/>
        <v>25.527000000000001</v>
      </c>
      <c r="I31" s="62">
        <f t="shared" si="4"/>
        <v>42.237000000000002</v>
      </c>
      <c r="J31" s="62">
        <f t="shared" si="4"/>
        <v>32.636000000000003</v>
      </c>
      <c r="K31" s="62">
        <f t="shared" si="4"/>
        <v>39.789000000000001</v>
      </c>
      <c r="L31" s="62">
        <f t="shared" si="4"/>
        <v>46.902000000000001</v>
      </c>
      <c r="M31" s="62">
        <f t="shared" si="4"/>
        <v>46.906999999999996</v>
      </c>
      <c r="N31" s="62">
        <f t="shared" si="4"/>
        <v>25.042999999999999</v>
      </c>
      <c r="O31" s="62">
        <f t="shared" si="4"/>
        <v>21.565999999999999</v>
      </c>
      <c r="P31" s="62">
        <f t="shared" si="4"/>
        <v>33.073999999999998</v>
      </c>
      <c r="Q31" s="62">
        <f t="shared" si="4"/>
        <v>32.923999999999999</v>
      </c>
      <c r="R31" s="62">
        <f t="shared" si="4"/>
        <v>12.106</v>
      </c>
      <c r="S31" s="62">
        <f t="shared" si="4"/>
        <v>9.1270000000000007</v>
      </c>
      <c r="T31" s="62">
        <f t="shared" si="4"/>
        <v>155.28299999999999</v>
      </c>
      <c r="U31" s="62">
        <f t="shared" si="4"/>
        <v>155.624</v>
      </c>
      <c r="V31" s="62">
        <f t="shared" si="4"/>
        <v>188.571</v>
      </c>
      <c r="W31" s="62">
        <f t="shared" si="4"/>
        <v>54.884</v>
      </c>
      <c r="X31" s="62">
        <f t="shared" si="4"/>
        <v>7.6619999999999999</v>
      </c>
      <c r="Y31" s="62">
        <f t="shared" si="4"/>
        <v>8.9</v>
      </c>
      <c r="Z31" s="63" t="str">
        <f t="shared" si="4"/>
        <v/>
      </c>
      <c r="AA31" s="64">
        <f>SUM(AA28:AA30)</f>
        <v>994.86400000000003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1</v>
      </c>
      <c r="E38" s="99">
        <v>6.3</v>
      </c>
      <c r="F38" s="99">
        <v>1.9</v>
      </c>
      <c r="G38" s="99">
        <v>0.1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9.2999999999999989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1</v>
      </c>
      <c r="E39" s="88">
        <f t="shared" si="6"/>
        <v>6.3</v>
      </c>
      <c r="F39" s="88">
        <f t="shared" si="6"/>
        <v>1.9</v>
      </c>
      <c r="G39" s="88">
        <f t="shared" si="6"/>
        <v>0.1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9.2999999999999989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1</v>
      </c>
      <c r="E46" s="99">
        <v>6.3</v>
      </c>
      <c r="F46" s="99">
        <v>1.9</v>
      </c>
      <c r="G46" s="99">
        <v>0.1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9.2999999999999989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1</v>
      </c>
      <c r="E48" s="88">
        <f t="shared" si="8"/>
        <v>6.3</v>
      </c>
      <c r="F48" s="88">
        <f t="shared" si="8"/>
        <v>1.9</v>
      </c>
      <c r="G48" s="88">
        <f t="shared" si="8"/>
        <v>0.1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9.2999999999999989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13.568999999999999</v>
      </c>
      <c r="C51" s="88">
        <f t="shared" si="10"/>
        <v>11.757999999999999</v>
      </c>
      <c r="D51" s="88">
        <f t="shared" si="10"/>
        <v>9.129999999999999</v>
      </c>
      <c r="E51" s="88">
        <f t="shared" si="10"/>
        <v>9.8419999999999987</v>
      </c>
      <c r="F51" s="88">
        <f t="shared" si="10"/>
        <v>9.9450000000000003</v>
      </c>
      <c r="G51" s="88">
        <f t="shared" si="10"/>
        <v>11.157999999999999</v>
      </c>
      <c r="H51" s="88">
        <f t="shared" si="10"/>
        <v>25.526999999999997</v>
      </c>
      <c r="I51" s="88">
        <f t="shared" si="10"/>
        <v>42.236999999999995</v>
      </c>
      <c r="J51" s="88">
        <f t="shared" si="10"/>
        <v>32.636000000000003</v>
      </c>
      <c r="K51" s="88">
        <f t="shared" si="10"/>
        <v>39.789000000000001</v>
      </c>
      <c r="L51" s="88">
        <f t="shared" si="10"/>
        <v>46.901999999999994</v>
      </c>
      <c r="M51" s="88">
        <f t="shared" si="10"/>
        <v>46.907000000000004</v>
      </c>
      <c r="N51" s="88">
        <f t="shared" si="10"/>
        <v>25.042999999999999</v>
      </c>
      <c r="O51" s="88">
        <f t="shared" si="10"/>
        <v>21.565999999999999</v>
      </c>
      <c r="P51" s="88">
        <f t="shared" si="10"/>
        <v>33.073999999999998</v>
      </c>
      <c r="Q51" s="88">
        <f t="shared" si="10"/>
        <v>32.923999999999999</v>
      </c>
      <c r="R51" s="88">
        <f t="shared" si="10"/>
        <v>12.105999999999998</v>
      </c>
      <c r="S51" s="88">
        <f t="shared" si="10"/>
        <v>9.1269999999999989</v>
      </c>
      <c r="T51" s="88">
        <f t="shared" si="10"/>
        <v>155.28300000000002</v>
      </c>
      <c r="U51" s="88">
        <f t="shared" si="10"/>
        <v>155.62400000000002</v>
      </c>
      <c r="V51" s="88">
        <f t="shared" si="10"/>
        <v>188.57099999999997</v>
      </c>
      <c r="W51" s="88">
        <f t="shared" si="10"/>
        <v>54.884</v>
      </c>
      <c r="X51" s="88">
        <f t="shared" si="10"/>
        <v>7.6620000000000008</v>
      </c>
      <c r="Y51" s="88">
        <f t="shared" si="10"/>
        <v>8.9</v>
      </c>
      <c r="Z51" s="89" t="str">
        <f t="shared" si="10"/>
        <v/>
      </c>
      <c r="AA51" s="104">
        <f>SUM(B51:Z51)</f>
        <v>1004.1639999999999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13.538000000000002</v>
      </c>
      <c r="C4" s="18">
        <v>11.8</v>
      </c>
      <c r="D4" s="18">
        <v>9.1430000000000007</v>
      </c>
      <c r="E4" s="18">
        <v>9.863999999999999</v>
      </c>
      <c r="F4" s="18">
        <v>9.9629999999999992</v>
      </c>
      <c r="G4" s="18">
        <v>11.158000000000001</v>
      </c>
      <c r="H4" s="18">
        <v>25.527000000000001</v>
      </c>
      <c r="I4" s="18">
        <v>42.192</v>
      </c>
      <c r="J4" s="18">
        <v>32.635999999999996</v>
      </c>
      <c r="K4" s="18">
        <v>39.789000000000001</v>
      </c>
      <c r="L4" s="18">
        <v>46.902000000000008</v>
      </c>
      <c r="M4" s="18">
        <v>46.907000000000004</v>
      </c>
      <c r="N4" s="18">
        <v>25.042999999999999</v>
      </c>
      <c r="O4" s="18">
        <v>21.565999999999999</v>
      </c>
      <c r="P4" s="18">
        <v>33.073999999999998</v>
      </c>
      <c r="Q4" s="18">
        <v>32.885999999999996</v>
      </c>
      <c r="R4" s="18">
        <v>12.072000000000001</v>
      </c>
      <c r="S4" s="18">
        <v>9.1269999999999989</v>
      </c>
      <c r="T4" s="18">
        <v>155.29499999999999</v>
      </c>
      <c r="U4" s="18">
        <v>155.66499999999999</v>
      </c>
      <c r="V4" s="18">
        <v>188.578</v>
      </c>
      <c r="W4" s="18">
        <v>54.875</v>
      </c>
      <c r="X4" s="18">
        <v>7.673</v>
      </c>
      <c r="Y4" s="18">
        <v>8.8960000000000008</v>
      </c>
      <c r="Z4" s="19"/>
      <c r="AA4" s="20">
        <f>SUM(B4:Z4)</f>
        <v>1004.169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161.87</v>
      </c>
      <c r="C7" s="28">
        <v>158.71</v>
      </c>
      <c r="D7" s="28">
        <v>151.30000000000001</v>
      </c>
      <c r="E7" s="28">
        <v>150.25</v>
      </c>
      <c r="F7" s="28">
        <v>150.02000000000001</v>
      </c>
      <c r="G7" s="28">
        <v>150.66999999999999</v>
      </c>
      <c r="H7" s="28">
        <v>174.23</v>
      </c>
      <c r="I7" s="28">
        <v>174.91</v>
      </c>
      <c r="J7" s="28">
        <v>102.24</v>
      </c>
      <c r="K7" s="28">
        <v>90</v>
      </c>
      <c r="L7" s="28">
        <v>90</v>
      </c>
      <c r="M7" s="28">
        <v>85</v>
      </c>
      <c r="N7" s="28">
        <v>50.08</v>
      </c>
      <c r="O7" s="28">
        <v>34.090000000000003</v>
      </c>
      <c r="P7" s="28">
        <v>68.010000000000005</v>
      </c>
      <c r="Q7" s="28">
        <v>131.77000000000001</v>
      </c>
      <c r="R7" s="28">
        <v>142.63999999999999</v>
      </c>
      <c r="S7" s="28">
        <v>162</v>
      </c>
      <c r="T7" s="28">
        <v>191.51</v>
      </c>
      <c r="U7" s="28">
        <v>205</v>
      </c>
      <c r="V7" s="28">
        <v>175.8</v>
      </c>
      <c r="W7" s="28">
        <v>159</v>
      </c>
      <c r="X7" s="28">
        <v>147.63</v>
      </c>
      <c r="Y7" s="28">
        <v>143.16999999999999</v>
      </c>
      <c r="Z7" s="29"/>
      <c r="AA7" s="30">
        <f>IF(SUM(B7:Z7)&lt;&gt;0,AVERAGEIF(B7:Z7,"&lt;&gt;"""),"")</f>
        <v>135.41250000000002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4.0000000000000001E-3</v>
      </c>
      <c r="N14" s="57">
        <v>2.0999999999999998E-2</v>
      </c>
      <c r="O14" s="57">
        <v>6.6000000000000003E-2</v>
      </c>
      <c r="P14" s="57">
        <v>5.2839999999999989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5.3749999999999991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4.0000000000000001E-3</v>
      </c>
      <c r="N16" s="62">
        <f t="shared" si="1"/>
        <v>2.0999999999999998E-2</v>
      </c>
      <c r="O16" s="62">
        <f t="shared" si="1"/>
        <v>6.6000000000000003E-2</v>
      </c>
      <c r="P16" s="62">
        <f t="shared" si="1"/>
        <v>5.2839999999999989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5.3749999999999991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3.6419999999999999</v>
      </c>
      <c r="C20" s="77">
        <v>3.14</v>
      </c>
      <c r="D20" s="77">
        <v>3.1390000000000002</v>
      </c>
      <c r="E20" s="77">
        <v>3.1349999999999998</v>
      </c>
      <c r="F20" s="77">
        <v>3.1320000000000001</v>
      </c>
      <c r="G20" s="77">
        <v>3.6339999999999999</v>
      </c>
      <c r="H20" s="77">
        <v>9.8780000000000001</v>
      </c>
      <c r="I20" s="77">
        <v>0.14699999999999999</v>
      </c>
      <c r="J20" s="77">
        <v>1.899</v>
      </c>
      <c r="K20" s="77">
        <v>1.899</v>
      </c>
      <c r="L20" s="77">
        <v>1.9019999999999999</v>
      </c>
      <c r="M20" s="77">
        <v>1.9</v>
      </c>
      <c r="N20" s="77">
        <v>0.97899999999999998</v>
      </c>
      <c r="O20" s="77">
        <v>0.97499999999999998</v>
      </c>
      <c r="P20" s="77">
        <v>0.96799999999999997</v>
      </c>
      <c r="Q20" s="77">
        <v>0.13800000000000001</v>
      </c>
      <c r="R20" s="77">
        <v>0.106</v>
      </c>
      <c r="S20" s="77">
        <v>0.22700000000000001</v>
      </c>
      <c r="T20" s="77">
        <v>0.112</v>
      </c>
      <c r="U20" s="77">
        <v>0.11</v>
      </c>
      <c r="V20" s="77">
        <v>0.108</v>
      </c>
      <c r="W20" s="77">
        <v>0.106</v>
      </c>
      <c r="X20" s="77">
        <v>0.10100000000000001</v>
      </c>
      <c r="Y20" s="77">
        <v>9.4E-2</v>
      </c>
      <c r="Z20" s="78"/>
      <c r="AA20" s="79">
        <f t="shared" si="2"/>
        <v>41.470999999999997</v>
      </c>
    </row>
    <row r="21" spans="1:27" ht="24.95" customHeight="1" x14ac:dyDescent="0.2">
      <c r="A21" s="75" t="s">
        <v>16</v>
      </c>
      <c r="B21" s="80">
        <v>6.6959999999999997</v>
      </c>
      <c r="C21" s="81">
        <v>5.96</v>
      </c>
      <c r="D21" s="81">
        <v>6.0039999999999996</v>
      </c>
      <c r="E21" s="81">
        <v>6.729000000000001</v>
      </c>
      <c r="F21" s="81">
        <v>6.8309999999999995</v>
      </c>
      <c r="G21" s="81">
        <v>7.5239999999999991</v>
      </c>
      <c r="H21" s="81">
        <v>15.649000000000001</v>
      </c>
      <c r="I21" s="81">
        <v>3.645</v>
      </c>
      <c r="J21" s="81">
        <v>30.737000000000002</v>
      </c>
      <c r="K21" s="81">
        <v>37.89</v>
      </c>
      <c r="L21" s="81">
        <v>45</v>
      </c>
      <c r="M21" s="81">
        <v>45.003</v>
      </c>
      <c r="N21" s="81">
        <v>24.042999999999999</v>
      </c>
      <c r="O21" s="81">
        <v>20.524999999999999</v>
      </c>
      <c r="P21" s="81">
        <v>26.822000000000003</v>
      </c>
      <c r="Q21" s="81">
        <v>4.3479999999999999</v>
      </c>
      <c r="R21" s="81">
        <v>4.3659999999999997</v>
      </c>
      <c r="S21" s="81">
        <v>8.8999999999999986</v>
      </c>
      <c r="T21" s="81">
        <v>7.9830000000000005</v>
      </c>
      <c r="U21" s="81">
        <v>7.3549999999999995</v>
      </c>
      <c r="V21" s="81">
        <v>8.870000000000001</v>
      </c>
      <c r="W21" s="81">
        <v>6.3690000000000007</v>
      </c>
      <c r="X21" s="81">
        <v>4.8719999999999999</v>
      </c>
      <c r="Y21" s="81">
        <v>4.3019999999999996</v>
      </c>
      <c r="Z21" s="78"/>
      <c r="AA21" s="79">
        <f t="shared" si="2"/>
        <v>346.42300000000006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10.337999999999999</v>
      </c>
      <c r="C25" s="88">
        <f t="shared" si="3"/>
        <v>9.1</v>
      </c>
      <c r="D25" s="88">
        <f t="shared" si="3"/>
        <v>9.1430000000000007</v>
      </c>
      <c r="E25" s="88">
        <f t="shared" si="3"/>
        <v>9.8640000000000008</v>
      </c>
      <c r="F25" s="88">
        <f t="shared" si="3"/>
        <v>9.9629999999999992</v>
      </c>
      <c r="G25" s="88">
        <f t="shared" si="3"/>
        <v>11.157999999999999</v>
      </c>
      <c r="H25" s="88">
        <f t="shared" si="3"/>
        <v>25.527000000000001</v>
      </c>
      <c r="I25" s="88">
        <f t="shared" si="3"/>
        <v>3.7919999999999998</v>
      </c>
      <c r="J25" s="88">
        <f t="shared" si="3"/>
        <v>32.636000000000003</v>
      </c>
      <c r="K25" s="88">
        <f t="shared" si="3"/>
        <v>39.789000000000001</v>
      </c>
      <c r="L25" s="88">
        <f t="shared" si="3"/>
        <v>46.902000000000001</v>
      </c>
      <c r="M25" s="88">
        <f t="shared" si="3"/>
        <v>46.902999999999999</v>
      </c>
      <c r="N25" s="88">
        <f t="shared" si="3"/>
        <v>25.021999999999998</v>
      </c>
      <c r="O25" s="88">
        <f t="shared" si="3"/>
        <v>21.5</v>
      </c>
      <c r="P25" s="88">
        <f t="shared" si="3"/>
        <v>27.790000000000003</v>
      </c>
      <c r="Q25" s="88">
        <f t="shared" si="3"/>
        <v>4.4859999999999998</v>
      </c>
      <c r="R25" s="88">
        <f t="shared" si="3"/>
        <v>4.4719999999999995</v>
      </c>
      <c r="S25" s="88">
        <f t="shared" si="3"/>
        <v>9.1269999999999989</v>
      </c>
      <c r="T25" s="88">
        <f t="shared" si="3"/>
        <v>8.0950000000000006</v>
      </c>
      <c r="U25" s="88">
        <f t="shared" si="3"/>
        <v>7.4649999999999999</v>
      </c>
      <c r="V25" s="88">
        <f t="shared" si="3"/>
        <v>8.9780000000000015</v>
      </c>
      <c r="W25" s="88">
        <f t="shared" si="3"/>
        <v>6.4750000000000005</v>
      </c>
      <c r="X25" s="88">
        <f t="shared" si="3"/>
        <v>4.9729999999999999</v>
      </c>
      <c r="Y25" s="88">
        <f t="shared" si="3"/>
        <v>4.3959999999999999</v>
      </c>
      <c r="Z25" s="89">
        <f t="shared" si="3"/>
        <v>0</v>
      </c>
      <c r="AA25" s="90">
        <f t="shared" si="3"/>
        <v>387.89400000000006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10.337999999999999</v>
      </c>
      <c r="C29" s="77">
        <v>9.1</v>
      </c>
      <c r="D29" s="77">
        <v>9.1430000000000007</v>
      </c>
      <c r="E29" s="77">
        <v>9.8640000000000008</v>
      </c>
      <c r="F29" s="77">
        <v>9.9629999999999992</v>
      </c>
      <c r="G29" s="77">
        <v>11.157999999999999</v>
      </c>
      <c r="H29" s="77">
        <v>25.527000000000001</v>
      </c>
      <c r="I29" s="77">
        <v>3.7919999999999998</v>
      </c>
      <c r="J29" s="77">
        <v>32.636000000000003</v>
      </c>
      <c r="K29" s="77">
        <v>39.789000000000001</v>
      </c>
      <c r="L29" s="77">
        <v>46.902000000000001</v>
      </c>
      <c r="M29" s="77">
        <v>46.906999999999996</v>
      </c>
      <c r="N29" s="77">
        <v>25.042999999999999</v>
      </c>
      <c r="O29" s="77">
        <v>21.565999999999999</v>
      </c>
      <c r="P29" s="77">
        <v>33.073999999999998</v>
      </c>
      <c r="Q29" s="77">
        <v>4.4859999999999998</v>
      </c>
      <c r="R29" s="77">
        <v>4.4720000000000004</v>
      </c>
      <c r="S29" s="77">
        <v>9.1270000000000007</v>
      </c>
      <c r="T29" s="77">
        <v>8.0950000000000006</v>
      </c>
      <c r="U29" s="77">
        <v>7.4649999999999999</v>
      </c>
      <c r="V29" s="77">
        <v>8.9779999999999998</v>
      </c>
      <c r="W29" s="77">
        <v>6.4749999999999996</v>
      </c>
      <c r="X29" s="77">
        <v>4.9729999999999999</v>
      </c>
      <c r="Y29" s="77">
        <v>4.3959999999999999</v>
      </c>
      <c r="Z29" s="78"/>
      <c r="AA29" s="79">
        <f>SUM(B29:Z29)</f>
        <v>393.26900000000001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10.337999999999999</v>
      </c>
      <c r="C31" s="62">
        <f t="shared" si="4"/>
        <v>9.1</v>
      </c>
      <c r="D31" s="62">
        <f t="shared" si="4"/>
        <v>9.1430000000000007</v>
      </c>
      <c r="E31" s="62">
        <f t="shared" si="4"/>
        <v>9.8640000000000008</v>
      </c>
      <c r="F31" s="62">
        <f t="shared" si="4"/>
        <v>9.9629999999999992</v>
      </c>
      <c r="G31" s="62">
        <f t="shared" si="4"/>
        <v>11.157999999999999</v>
      </c>
      <c r="H31" s="62">
        <f t="shared" si="4"/>
        <v>25.527000000000001</v>
      </c>
      <c r="I31" s="62">
        <f t="shared" si="4"/>
        <v>3.7919999999999998</v>
      </c>
      <c r="J31" s="62">
        <f t="shared" si="4"/>
        <v>32.636000000000003</v>
      </c>
      <c r="K31" s="62">
        <f t="shared" si="4"/>
        <v>39.789000000000001</v>
      </c>
      <c r="L31" s="62">
        <f t="shared" si="4"/>
        <v>46.902000000000001</v>
      </c>
      <c r="M31" s="62">
        <f t="shared" si="4"/>
        <v>46.906999999999996</v>
      </c>
      <c r="N31" s="62">
        <f t="shared" si="4"/>
        <v>25.042999999999999</v>
      </c>
      <c r="O31" s="62">
        <f t="shared" si="4"/>
        <v>21.565999999999999</v>
      </c>
      <c r="P31" s="62">
        <f t="shared" si="4"/>
        <v>33.073999999999998</v>
      </c>
      <c r="Q31" s="62">
        <f t="shared" si="4"/>
        <v>4.4859999999999998</v>
      </c>
      <c r="R31" s="62">
        <f t="shared" si="4"/>
        <v>4.4720000000000004</v>
      </c>
      <c r="S31" s="62">
        <f t="shared" si="4"/>
        <v>9.1270000000000007</v>
      </c>
      <c r="T31" s="62">
        <f t="shared" si="4"/>
        <v>8.0950000000000006</v>
      </c>
      <c r="U31" s="62">
        <f t="shared" si="4"/>
        <v>7.4649999999999999</v>
      </c>
      <c r="V31" s="62">
        <f t="shared" si="4"/>
        <v>8.9779999999999998</v>
      </c>
      <c r="W31" s="62">
        <f t="shared" si="4"/>
        <v>6.4749999999999996</v>
      </c>
      <c r="X31" s="62">
        <f t="shared" si="4"/>
        <v>4.9729999999999999</v>
      </c>
      <c r="Y31" s="62">
        <f t="shared" si="4"/>
        <v>4.3959999999999999</v>
      </c>
      <c r="Z31" s="63">
        <f t="shared" si="4"/>
        <v>0</v>
      </c>
      <c r="AA31" s="64">
        <f t="shared" si="4"/>
        <v>393.26900000000001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3.2</v>
      </c>
      <c r="C38" s="99">
        <v>2.7</v>
      </c>
      <c r="D38" s="99"/>
      <c r="E38" s="99"/>
      <c r="F38" s="99"/>
      <c r="G38" s="99"/>
      <c r="H38" s="99"/>
      <c r="I38" s="99">
        <v>38.4</v>
      </c>
      <c r="J38" s="99"/>
      <c r="K38" s="99"/>
      <c r="L38" s="99"/>
      <c r="M38" s="99"/>
      <c r="N38" s="99"/>
      <c r="O38" s="99"/>
      <c r="P38" s="99"/>
      <c r="Q38" s="99">
        <v>28.4</v>
      </c>
      <c r="R38" s="99">
        <v>7.6</v>
      </c>
      <c r="S38" s="99"/>
      <c r="T38" s="99">
        <v>147.19999999999999</v>
      </c>
      <c r="U38" s="99">
        <v>148.19999999999999</v>
      </c>
      <c r="V38" s="99">
        <v>179.6</v>
      </c>
      <c r="W38" s="99">
        <v>48.4</v>
      </c>
      <c r="X38" s="99">
        <v>2.7</v>
      </c>
      <c r="Y38" s="99">
        <v>4.5</v>
      </c>
      <c r="Z38" s="100"/>
      <c r="AA38" s="79">
        <f t="shared" si="5"/>
        <v>610.9</v>
      </c>
    </row>
    <row r="39" spans="1:27" ht="30" customHeight="1" thickBot="1" x14ac:dyDescent="0.25">
      <c r="A39" s="86" t="s">
        <v>45</v>
      </c>
      <c r="B39" s="87">
        <f t="shared" ref="B39:Z39" si="6">SUM(B34:B38)</f>
        <v>3.2</v>
      </c>
      <c r="C39" s="88">
        <f t="shared" si="6"/>
        <v>2.7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38.4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28.4</v>
      </c>
      <c r="R39" s="88">
        <f t="shared" si="6"/>
        <v>7.6</v>
      </c>
      <c r="S39" s="88">
        <f t="shared" si="6"/>
        <v>0</v>
      </c>
      <c r="T39" s="88">
        <f t="shared" si="6"/>
        <v>147.19999999999999</v>
      </c>
      <c r="U39" s="88">
        <f t="shared" si="6"/>
        <v>148.19999999999999</v>
      </c>
      <c r="V39" s="88">
        <f t="shared" si="6"/>
        <v>179.6</v>
      </c>
      <c r="W39" s="88">
        <f t="shared" si="6"/>
        <v>48.4</v>
      </c>
      <c r="X39" s="88">
        <f t="shared" si="6"/>
        <v>2.7</v>
      </c>
      <c r="Y39" s="88">
        <f t="shared" si="6"/>
        <v>4.5</v>
      </c>
      <c r="Z39" s="89">
        <f t="shared" si="6"/>
        <v>0</v>
      </c>
      <c r="AA39" s="90">
        <f t="shared" si="5"/>
        <v>610.9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3.2</v>
      </c>
      <c r="C46" s="99">
        <v>2.7</v>
      </c>
      <c r="D46" s="99"/>
      <c r="E46" s="99"/>
      <c r="F46" s="99"/>
      <c r="G46" s="99"/>
      <c r="H46" s="99"/>
      <c r="I46" s="99">
        <v>38.4</v>
      </c>
      <c r="J46" s="99"/>
      <c r="K46" s="99"/>
      <c r="L46" s="99"/>
      <c r="M46" s="99"/>
      <c r="N46" s="99"/>
      <c r="O46" s="99"/>
      <c r="P46" s="99"/>
      <c r="Q46" s="99">
        <v>28.4</v>
      </c>
      <c r="R46" s="99">
        <v>7.6</v>
      </c>
      <c r="S46" s="99"/>
      <c r="T46" s="99">
        <v>147.19999999999999</v>
      </c>
      <c r="U46" s="99">
        <v>148.19999999999999</v>
      </c>
      <c r="V46" s="99">
        <v>179.6</v>
      </c>
      <c r="W46" s="99">
        <v>48.4</v>
      </c>
      <c r="X46" s="99">
        <v>2.7</v>
      </c>
      <c r="Y46" s="99">
        <v>4.5</v>
      </c>
      <c r="Z46" s="100"/>
      <c r="AA46" s="79">
        <f t="shared" si="7"/>
        <v>610.9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3.2</v>
      </c>
      <c r="C48" s="88">
        <f t="shared" ref="C48:Z48" si="8">SUM(C42:C47)</f>
        <v>2.7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38.4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28.4</v>
      </c>
      <c r="R48" s="88">
        <f t="shared" si="8"/>
        <v>7.6</v>
      </c>
      <c r="S48" s="88">
        <f t="shared" si="8"/>
        <v>0</v>
      </c>
      <c r="T48" s="88">
        <f t="shared" si="8"/>
        <v>147.19999999999999</v>
      </c>
      <c r="U48" s="88">
        <f t="shared" si="8"/>
        <v>148.19999999999999</v>
      </c>
      <c r="V48" s="88">
        <f t="shared" si="8"/>
        <v>179.6</v>
      </c>
      <c r="W48" s="88">
        <f t="shared" si="8"/>
        <v>48.4</v>
      </c>
      <c r="X48" s="88">
        <f t="shared" si="8"/>
        <v>2.7</v>
      </c>
      <c r="Y48" s="88">
        <f t="shared" si="8"/>
        <v>4.5</v>
      </c>
      <c r="Z48" s="89">
        <f t="shared" si="8"/>
        <v>0</v>
      </c>
      <c r="AA48" s="90">
        <f t="shared" si="7"/>
        <v>610.9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13.538</v>
      </c>
      <c r="C51" s="88">
        <f t="shared" si="10"/>
        <v>11.8</v>
      </c>
      <c r="D51" s="88">
        <f t="shared" si="10"/>
        <v>9.1430000000000007</v>
      </c>
      <c r="E51" s="88">
        <f t="shared" si="10"/>
        <v>9.8640000000000008</v>
      </c>
      <c r="F51" s="88">
        <f t="shared" si="10"/>
        <v>9.9629999999999992</v>
      </c>
      <c r="G51" s="88">
        <f t="shared" si="10"/>
        <v>11.157999999999999</v>
      </c>
      <c r="H51" s="88">
        <f t="shared" si="10"/>
        <v>25.527000000000001</v>
      </c>
      <c r="I51" s="88">
        <f t="shared" si="10"/>
        <v>42.192</v>
      </c>
      <c r="J51" s="88">
        <f t="shared" si="10"/>
        <v>32.636000000000003</v>
      </c>
      <c r="K51" s="88">
        <f t="shared" si="10"/>
        <v>39.789000000000001</v>
      </c>
      <c r="L51" s="88">
        <f t="shared" si="10"/>
        <v>46.902000000000001</v>
      </c>
      <c r="M51" s="88">
        <f t="shared" si="10"/>
        <v>46.906999999999996</v>
      </c>
      <c r="N51" s="88">
        <f t="shared" si="10"/>
        <v>25.042999999999999</v>
      </c>
      <c r="O51" s="88">
        <f t="shared" si="10"/>
        <v>21.565999999999999</v>
      </c>
      <c r="P51" s="88">
        <f t="shared" si="10"/>
        <v>33.073999999999998</v>
      </c>
      <c r="Q51" s="88">
        <f t="shared" si="10"/>
        <v>32.885999999999996</v>
      </c>
      <c r="R51" s="88">
        <f t="shared" si="10"/>
        <v>12.071999999999999</v>
      </c>
      <c r="S51" s="88">
        <f t="shared" si="10"/>
        <v>9.1269999999999989</v>
      </c>
      <c r="T51" s="88">
        <f t="shared" si="10"/>
        <v>155.29499999999999</v>
      </c>
      <c r="U51" s="88">
        <f t="shared" si="10"/>
        <v>155.66499999999999</v>
      </c>
      <c r="V51" s="88">
        <f t="shared" si="10"/>
        <v>188.578</v>
      </c>
      <c r="W51" s="88">
        <f t="shared" si="10"/>
        <v>54.875</v>
      </c>
      <c r="X51" s="88">
        <f t="shared" si="10"/>
        <v>7.673</v>
      </c>
      <c r="Y51" s="88">
        <f t="shared" si="10"/>
        <v>8.8960000000000008</v>
      </c>
      <c r="Z51" s="89">
        <f t="shared" si="10"/>
        <v>0</v>
      </c>
      <c r="AA51" s="104">
        <f>SUM(B51:Z51)</f>
        <v>1004.1689999999999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3.2</v>
      </c>
      <c r="C4" s="18">
        <v>2.7</v>
      </c>
      <c r="D4" s="18">
        <v>-1</v>
      </c>
      <c r="E4" s="18">
        <v>-6.3</v>
      </c>
      <c r="F4" s="18">
        <v>-1.9</v>
      </c>
      <c r="G4" s="18">
        <v>-0.1</v>
      </c>
      <c r="H4" s="18"/>
      <c r="I4" s="18">
        <v>38.4</v>
      </c>
      <c r="J4" s="18"/>
      <c r="K4" s="18"/>
      <c r="L4" s="18"/>
      <c r="M4" s="18"/>
      <c r="N4" s="18"/>
      <c r="O4" s="18"/>
      <c r="P4" s="18"/>
      <c r="Q4" s="18">
        <v>28.4</v>
      </c>
      <c r="R4" s="18">
        <v>7.6</v>
      </c>
      <c r="S4" s="18"/>
      <c r="T4" s="18">
        <v>147.19999999999999</v>
      </c>
      <c r="U4" s="18">
        <v>148.19999999999999</v>
      </c>
      <c r="V4" s="18">
        <v>179.6</v>
      </c>
      <c r="W4" s="18">
        <v>48.4</v>
      </c>
      <c r="X4" s="18">
        <v>2.7</v>
      </c>
      <c r="Y4" s="18">
        <v>4.5</v>
      </c>
      <c r="Z4" s="19"/>
      <c r="AA4" s="111">
        <f>SUM(B4:Z4)</f>
        <v>601.6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161.87</v>
      </c>
      <c r="C7" s="117">
        <v>158.71</v>
      </c>
      <c r="D7" s="117">
        <v>151.30000000000001</v>
      </c>
      <c r="E7" s="117">
        <v>150.25</v>
      </c>
      <c r="F7" s="117">
        <v>150.02000000000001</v>
      </c>
      <c r="G7" s="117">
        <v>150.66999999999999</v>
      </c>
      <c r="H7" s="117">
        <v>174.23</v>
      </c>
      <c r="I7" s="117">
        <v>174.91</v>
      </c>
      <c r="J7" s="117">
        <v>102.24</v>
      </c>
      <c r="K7" s="117">
        <v>90</v>
      </c>
      <c r="L7" s="117">
        <v>90</v>
      </c>
      <c r="M7" s="117">
        <v>85</v>
      </c>
      <c r="N7" s="117">
        <v>50.08</v>
      </c>
      <c r="O7" s="117">
        <v>34.090000000000003</v>
      </c>
      <c r="P7" s="117">
        <v>68.010000000000005</v>
      </c>
      <c r="Q7" s="117">
        <v>131.77000000000001</v>
      </c>
      <c r="R7" s="117">
        <v>142.63999999999999</v>
      </c>
      <c r="S7" s="117">
        <v>162</v>
      </c>
      <c r="T7" s="117">
        <v>191.51</v>
      </c>
      <c r="U7" s="117">
        <v>205</v>
      </c>
      <c r="V7" s="117">
        <v>175.8</v>
      </c>
      <c r="W7" s="117">
        <v>159</v>
      </c>
      <c r="X7" s="117">
        <v>147.63</v>
      </c>
      <c r="Y7" s="117">
        <v>143.16999999999999</v>
      </c>
      <c r="Z7" s="118"/>
      <c r="AA7" s="119">
        <f>IF(SUM(B7:Z7)&lt;&gt;0,AVERAGEIF(B7:Z7,"&lt;&gt;"""),"")</f>
        <v>135.41250000000002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1</v>
      </c>
      <c r="E15" s="133">
        <v>6.3</v>
      </c>
      <c r="F15" s="133">
        <v>1.9</v>
      </c>
      <c r="G15" s="133">
        <v>0.1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9.2999999999999989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1</v>
      </c>
      <c r="E16" s="135">
        <f t="shared" si="1"/>
        <v>6.3</v>
      </c>
      <c r="F16" s="135">
        <f t="shared" si="1"/>
        <v>1.9</v>
      </c>
      <c r="G16" s="135">
        <f t="shared" si="1"/>
        <v>0.1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9.2999999999999989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3.2</v>
      </c>
      <c r="C23" s="133">
        <v>2.7</v>
      </c>
      <c r="D23" s="133"/>
      <c r="E23" s="133"/>
      <c r="F23" s="133"/>
      <c r="G23" s="133"/>
      <c r="H23" s="133"/>
      <c r="I23" s="133">
        <v>38.4</v>
      </c>
      <c r="J23" s="133"/>
      <c r="K23" s="133"/>
      <c r="L23" s="133"/>
      <c r="M23" s="133"/>
      <c r="N23" s="133"/>
      <c r="O23" s="133"/>
      <c r="P23" s="133"/>
      <c r="Q23" s="133">
        <v>28.4</v>
      </c>
      <c r="R23" s="133">
        <v>7.6</v>
      </c>
      <c r="S23" s="133"/>
      <c r="T23" s="133">
        <v>147.19999999999999</v>
      </c>
      <c r="U23" s="133">
        <v>148.19999999999999</v>
      </c>
      <c r="V23" s="133">
        <v>179.6</v>
      </c>
      <c r="W23" s="133">
        <v>48.4</v>
      </c>
      <c r="X23" s="133">
        <v>2.7</v>
      </c>
      <c r="Y23" s="133">
        <v>4.5</v>
      </c>
      <c r="Z23" s="131"/>
      <c r="AA23" s="132">
        <f t="shared" si="2"/>
        <v>610.9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3.2</v>
      </c>
      <c r="C24" s="135">
        <f t="shared" si="3"/>
        <v>2.7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38.4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28.4</v>
      </c>
      <c r="R24" s="135">
        <f t="shared" si="3"/>
        <v>7.6</v>
      </c>
      <c r="S24" s="135">
        <f t="shared" si="3"/>
        <v>0</v>
      </c>
      <c r="T24" s="135">
        <f t="shared" si="3"/>
        <v>147.19999999999999</v>
      </c>
      <c r="U24" s="135">
        <f t="shared" si="3"/>
        <v>148.19999999999999</v>
      </c>
      <c r="V24" s="135">
        <f t="shared" si="3"/>
        <v>179.6</v>
      </c>
      <c r="W24" s="135">
        <f t="shared" si="3"/>
        <v>48.4</v>
      </c>
      <c r="X24" s="135">
        <f t="shared" si="3"/>
        <v>2.7</v>
      </c>
      <c r="Y24" s="135">
        <f t="shared" si="3"/>
        <v>4.5</v>
      </c>
      <c r="Z24" s="136" t="str">
        <f t="shared" si="3"/>
        <v/>
      </c>
      <c r="AA24" s="90">
        <f t="shared" si="2"/>
        <v>610.9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2023-02-17T14:24:03Z</dcterms:created>
  <dcterms:modified xsi:type="dcterms:W3CDTF">2023-02-17T14:24:04Z</dcterms:modified>
</cp:coreProperties>
</file>