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<sst xmlns="http://schemas.openxmlformats.org/spreadsheetml/2006/main" count="117" uniqueCount="53">
  <si>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16/02/2023 16:28:24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</si>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</sst>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6.9089999999999998</c:v>
                </c:pt>
                <c:pt idx="7">
                  <c:v>163.262</c:v>
                </c:pt>
                <c:pt idx="8">
                  <c:v>79.539000000000001</c:v>
                </c:pt>
                <c:pt idx="17">
                  <c:v>45.42</c:v>
                </c:pt>
                <c:pt idx="18">
                  <c:v>135</c:v>
                </c:pt>
                <c:pt idx="19">
                  <c:v>135</c:v>
                </c:pt>
                <c:pt idx="20">
                  <c:v>14.010999999999999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0.7</c:v>
                </c:pt>
                <c:pt idx="3">
                  <c:v>3.6</c:v>
                </c:pt>
                <c:pt idx="4">
                  <c:v>11.3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6.4550000000000001</c:v>
                </c:pt>
                <c:pt idx="1">
                  <c:v>6.3979999999999997</c:v>
                </c:pt>
                <c:pt idx="2">
                  <c:v>6.1259999999999994</c:v>
                </c:pt>
                <c:pt idx="3">
                  <c:v>6.048</c:v>
                </c:pt>
                <c:pt idx="4">
                  <c:v>5.7519999999999998</c:v>
                </c:pt>
                <c:pt idx="5">
                  <c:v>7.4149999999999991</c:v>
                </c:pt>
                <c:pt idx="6">
                  <c:v>10.293000000000001</c:v>
                </c:pt>
                <c:pt idx="7">
                  <c:v>10.794999999999998</c:v>
                </c:pt>
                <c:pt idx="8">
                  <c:v>11.102</c:v>
                </c:pt>
                <c:pt idx="9">
                  <c:v>12.415000000000001</c:v>
                </c:pt>
                <c:pt idx="10">
                  <c:v>5.2240000000000002</c:v>
                </c:pt>
                <c:pt idx="11">
                  <c:v>12.106999999999999</c:v>
                </c:pt>
                <c:pt idx="12">
                  <c:v>19.18</c:v>
                </c:pt>
                <c:pt idx="13">
                  <c:v>21.524000000000001</c:v>
                </c:pt>
                <c:pt idx="14">
                  <c:v>22.113</c:v>
                </c:pt>
                <c:pt idx="15">
                  <c:v>18.444000000000003</c:v>
                </c:pt>
                <c:pt idx="16">
                  <c:v>7.2829999999999995</c:v>
                </c:pt>
                <c:pt idx="17">
                  <c:v>4.9729999999999999</c:v>
                </c:pt>
                <c:pt idx="18">
                  <c:v>0.66199999999999992</c:v>
                </c:pt>
                <c:pt idx="19">
                  <c:v>1.4520000000000002</c:v>
                </c:pt>
                <c:pt idx="20">
                  <c:v>5.6950000000000003</c:v>
                </c:pt>
                <c:pt idx="21">
                  <c:v>10.036999999999999</c:v>
                </c:pt>
                <c:pt idx="22">
                  <c:v>8.1059999999999999</c:v>
                </c:pt>
                <c:pt idx="23">
                  <c:v>13.237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505776"/>
        <c:axId val="60506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15.393000000000001</c:v>
                </c:pt>
                <c:pt idx="1">
                  <c:v>16.175000000000001</c:v>
                </c:pt>
                <c:pt idx="2">
                  <c:v>15.424999999999999</c:v>
                </c:pt>
                <c:pt idx="3">
                  <c:v>16.852</c:v>
                </c:pt>
                <c:pt idx="4">
                  <c:v>22.202000000000002</c:v>
                </c:pt>
                <c:pt idx="5">
                  <c:v>13.59</c:v>
                </c:pt>
                <c:pt idx="6">
                  <c:v>24.229999999999997</c:v>
                </c:pt>
                <c:pt idx="7">
                  <c:v>183.49599999999998</c:v>
                </c:pt>
                <c:pt idx="8">
                  <c:v>111.604</c:v>
                </c:pt>
                <c:pt idx="9">
                  <c:v>49.704000000000001</c:v>
                </c:pt>
                <c:pt idx="10">
                  <c:v>46.558</c:v>
                </c:pt>
                <c:pt idx="11">
                  <c:v>30.809000000000001</c:v>
                </c:pt>
                <c:pt idx="12">
                  <c:v>32.270000000000003</c:v>
                </c:pt>
                <c:pt idx="13">
                  <c:v>56.222000000000001</c:v>
                </c:pt>
                <c:pt idx="14">
                  <c:v>45.606000000000002</c:v>
                </c:pt>
                <c:pt idx="15">
                  <c:v>25.255999999999997</c:v>
                </c:pt>
                <c:pt idx="16">
                  <c:v>11.654000000000002</c:v>
                </c:pt>
                <c:pt idx="17">
                  <c:v>54.420999999999999</c:v>
                </c:pt>
                <c:pt idx="18">
                  <c:v>142.19400000000002</c:v>
                </c:pt>
                <c:pt idx="19">
                  <c:v>142.23400000000001</c:v>
                </c:pt>
                <c:pt idx="20">
                  <c:v>23.255999999999997</c:v>
                </c:pt>
                <c:pt idx="21">
                  <c:v>14.022</c:v>
                </c:pt>
                <c:pt idx="22">
                  <c:v>15.307</c:v>
                </c:pt>
                <c:pt idx="23">
                  <c:v>24.253999999999998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05776"/>
        <c:axId val="60506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148.4</c:v>
                </c:pt>
                <c:pt idx="1">
                  <c:v>138.5</c:v>
                </c:pt>
                <c:pt idx="2">
                  <c:v>136.24</c:v>
                </c:pt>
                <c:pt idx="3">
                  <c:v>135.02000000000001</c:v>
                </c:pt>
                <c:pt idx="4">
                  <c:v>132.5</c:v>
                </c:pt>
                <c:pt idx="5">
                  <c:v>156.34</c:v>
                </c:pt>
                <c:pt idx="6">
                  <c:v>196.8</c:v>
                </c:pt>
                <c:pt idx="7">
                  <c:v>206.66</c:v>
                </c:pt>
                <c:pt idx="8">
                  <c:v>192.92</c:v>
                </c:pt>
                <c:pt idx="9">
                  <c:v>165</c:v>
                </c:pt>
                <c:pt idx="10">
                  <c:v>157.79</c:v>
                </c:pt>
                <c:pt idx="11">
                  <c:v>85.3</c:v>
                </c:pt>
                <c:pt idx="12">
                  <c:v>85.3</c:v>
                </c:pt>
                <c:pt idx="13">
                  <c:v>143.76</c:v>
                </c:pt>
                <c:pt idx="14">
                  <c:v>147.02000000000001</c:v>
                </c:pt>
                <c:pt idx="15">
                  <c:v>160</c:v>
                </c:pt>
                <c:pt idx="16">
                  <c:v>163.69</c:v>
                </c:pt>
                <c:pt idx="17">
                  <c:v>196.21</c:v>
                </c:pt>
                <c:pt idx="18">
                  <c:v>213.91</c:v>
                </c:pt>
                <c:pt idx="19">
                  <c:v>213.2</c:v>
                </c:pt>
                <c:pt idx="20">
                  <c:v>180</c:v>
                </c:pt>
                <c:pt idx="21">
                  <c:v>176.06</c:v>
                </c:pt>
                <c:pt idx="22">
                  <c:v>174.32</c:v>
                </c:pt>
                <c:pt idx="23">
                  <c:v>153.97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06952"/>
        <c:axId val="60506560"/>
      </c:lineChart>
      <c:catAx>
        <c:axId val="60505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0506168"/>
        <c:crosses val="autoZero"/>
        <c:auto val="1"/>
        <c:lblAlgn val="ctr"/>
        <c:lblOffset val="100"/>
        <c:noMultiLvlLbl val="0"/>
      </c:catAx>
      <c:valAx>
        <c:axId val="60506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0505776"/>
        <c:crosses val="autoZero"/>
        <c:crossBetween val="between"/>
      </c:valAx>
      <c:valAx>
        <c:axId val="60506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0506952"/>
        <c:crosses val="max"/>
        <c:crossBetween val="between"/>
      </c:valAx>
      <c:catAx>
        <c:axId val="60506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0506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15.417000000000002</v>
      </c>
      <c r="C4" s="18">
        <v>16.148</v>
      </c>
      <c r="D4" s="18">
        <v>15.389999999999999</v>
      </c>
      <c r="E4" s="18">
        <v>16.808</v>
      </c>
      <c r="F4" s="18">
        <v>22.218</v>
      </c>
      <c r="G4" s="18">
        <v>13.590000000000002</v>
      </c>
      <c r="H4" s="18">
        <v>24.23</v>
      </c>
      <c r="I4" s="18">
        <v>183.499</v>
      </c>
      <c r="J4" s="18">
        <v>111.61099999999999</v>
      </c>
      <c r="K4" s="18">
        <v>49.711999999999996</v>
      </c>
      <c r="L4" s="18">
        <v>46.551999999999992</v>
      </c>
      <c r="M4" s="18">
        <v>30.809000000000005</v>
      </c>
      <c r="N4" s="18">
        <v>32.270000000000003</v>
      </c>
      <c r="O4" s="18">
        <v>56.214000000000006</v>
      </c>
      <c r="P4" s="18">
        <v>45.620000000000005</v>
      </c>
      <c r="Q4" s="18">
        <v>25.300000000000004</v>
      </c>
      <c r="R4" s="18">
        <v>11.670000000000002</v>
      </c>
      <c r="S4" s="18">
        <v>54.376999999999995</v>
      </c>
      <c r="T4" s="18">
        <v>142.19300000000001</v>
      </c>
      <c r="U4" s="18">
        <v>142.27199999999999</v>
      </c>
      <c r="V4" s="18">
        <v>23.256</v>
      </c>
      <c r="W4" s="18">
        <v>14.021999999999998</v>
      </c>
      <c r="X4" s="18">
        <v>15.307</v>
      </c>
      <c r="Y4" s="18">
        <v>24.238000000000003</v>
      </c>
      <c r="Z4" s="19"/>
      <c r="AA4" s="20">
        <f>SUM(B4:Z4)</f>
        <v>1132.723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148.4</v>
      </c>
      <c r="C7" s="28">
        <v>138.5</v>
      </c>
      <c r="D7" s="28">
        <v>136.24</v>
      </c>
      <c r="E7" s="28">
        <v>135.02000000000001</v>
      </c>
      <c r="F7" s="28">
        <v>132.5</v>
      </c>
      <c r="G7" s="28">
        <v>156.34</v>
      </c>
      <c r="H7" s="28">
        <v>196.8</v>
      </c>
      <c r="I7" s="28">
        <v>206.66</v>
      </c>
      <c r="J7" s="28">
        <v>192.92</v>
      </c>
      <c r="K7" s="28">
        <v>165</v>
      </c>
      <c r="L7" s="28">
        <v>157.79</v>
      </c>
      <c r="M7" s="28">
        <v>85.3</v>
      </c>
      <c r="N7" s="28">
        <v>85.3</v>
      </c>
      <c r="O7" s="28">
        <v>143.76</v>
      </c>
      <c r="P7" s="28">
        <v>147.02000000000001</v>
      </c>
      <c r="Q7" s="28">
        <v>160</v>
      </c>
      <c r="R7" s="28">
        <v>163.69</v>
      </c>
      <c r="S7" s="28">
        <v>196.21</v>
      </c>
      <c r="T7" s="28">
        <v>213.91</v>
      </c>
      <c r="U7" s="28">
        <v>213.2</v>
      </c>
      <c r="V7" s="28">
        <v>180</v>
      </c>
      <c r="W7" s="28">
        <v>176.06</v>
      </c>
      <c r="X7" s="28">
        <v>174.32</v>
      </c>
      <c r="Y7" s="28">
        <v>153.97</v>
      </c>
      <c r="Z7" s="29"/>
      <c r="AA7" s="30">
        <f>IF(SUM(B7:Z7)&lt;&gt;0,AVERAGEIF(B7:Z7,"&lt;&gt;"""),"")</f>
        <v>160.78791666666663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6.9089999999999998</v>
      </c>
      <c r="I12" s="52">
        <v>163.262</v>
      </c>
      <c r="J12" s="52">
        <v>79.539000000000001</v>
      </c>
      <c r="K12" s="52"/>
      <c r="L12" s="52"/>
      <c r="M12" s="52"/>
      <c r="N12" s="52"/>
      <c r="O12" s="52"/>
      <c r="P12" s="52"/>
      <c r="Q12" s="52"/>
      <c r="R12" s="52"/>
      <c r="S12" s="52">
        <v>45.42</v>
      </c>
      <c r="T12" s="52">
        <v>135</v>
      </c>
      <c r="U12" s="52">
        <v>135</v>
      </c>
      <c r="V12" s="52">
        <v>14.010999999999999</v>
      </c>
      <c r="W12" s="52"/>
      <c r="X12" s="52"/>
      <c r="Y12" s="52"/>
      <c r="Z12" s="53"/>
      <c r="AA12" s="54">
        <f t="shared" si="0"/>
        <v>579.14099999999996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6.4550000000000001</v>
      </c>
      <c r="C14" s="57">
        <v>6.3979999999999997</v>
      </c>
      <c r="D14" s="57">
        <v>6.1259999999999994</v>
      </c>
      <c r="E14" s="57">
        <v>6.048</v>
      </c>
      <c r="F14" s="57">
        <v>5.7519999999999998</v>
      </c>
      <c r="G14" s="57">
        <v>7.4149999999999991</v>
      </c>
      <c r="H14" s="57">
        <v>10.293000000000001</v>
      </c>
      <c r="I14" s="57">
        <v>10.794999999999998</v>
      </c>
      <c r="J14" s="57">
        <v>11.102</v>
      </c>
      <c r="K14" s="57">
        <v>12.415000000000001</v>
      </c>
      <c r="L14" s="57">
        <v>5.2240000000000002</v>
      </c>
      <c r="M14" s="57">
        <v>12.106999999999999</v>
      </c>
      <c r="N14" s="57">
        <v>19.18</v>
      </c>
      <c r="O14" s="57">
        <v>21.524000000000001</v>
      </c>
      <c r="P14" s="57">
        <v>22.113</v>
      </c>
      <c r="Q14" s="57">
        <v>18.444000000000003</v>
      </c>
      <c r="R14" s="57">
        <v>7.2829999999999995</v>
      </c>
      <c r="S14" s="57">
        <v>4.9729999999999999</v>
      </c>
      <c r="T14" s="57">
        <v>0.66199999999999992</v>
      </c>
      <c r="U14" s="57">
        <v>1.4520000000000002</v>
      </c>
      <c r="V14" s="57">
        <v>5.6950000000000003</v>
      </c>
      <c r="W14" s="57">
        <v>10.036999999999999</v>
      </c>
      <c r="X14" s="57">
        <v>8.1059999999999999</v>
      </c>
      <c r="Y14" s="57">
        <v>13.237</v>
      </c>
      <c r="Z14" s="58"/>
      <c r="AA14" s="59">
        <f t="shared" si="0"/>
        <v>232.83600000000001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6.4550000000000001</v>
      </c>
      <c r="C16" s="62">
        <f t="shared" ref="C16:Z16" si="1">IF(LEN(C$2)&gt;0,SUM(C10:C15),"")</f>
        <v>6.3979999999999997</v>
      </c>
      <c r="D16" s="62">
        <f t="shared" si="1"/>
        <v>6.1259999999999994</v>
      </c>
      <c r="E16" s="62">
        <f t="shared" si="1"/>
        <v>6.048</v>
      </c>
      <c r="F16" s="62">
        <f t="shared" si="1"/>
        <v>5.7519999999999998</v>
      </c>
      <c r="G16" s="62">
        <f t="shared" si="1"/>
        <v>7.4149999999999991</v>
      </c>
      <c r="H16" s="62">
        <f t="shared" si="1"/>
        <v>17.202000000000002</v>
      </c>
      <c r="I16" s="62">
        <f t="shared" si="1"/>
        <v>174.05699999999999</v>
      </c>
      <c r="J16" s="62">
        <f t="shared" si="1"/>
        <v>90.641000000000005</v>
      </c>
      <c r="K16" s="62">
        <f t="shared" si="1"/>
        <v>12.415000000000001</v>
      </c>
      <c r="L16" s="62">
        <f t="shared" si="1"/>
        <v>5.2240000000000002</v>
      </c>
      <c r="M16" s="62">
        <f t="shared" si="1"/>
        <v>12.106999999999999</v>
      </c>
      <c r="N16" s="62">
        <f t="shared" si="1"/>
        <v>19.18</v>
      </c>
      <c r="O16" s="62">
        <f t="shared" si="1"/>
        <v>21.524000000000001</v>
      </c>
      <c r="P16" s="62">
        <f t="shared" si="1"/>
        <v>22.113</v>
      </c>
      <c r="Q16" s="62">
        <f t="shared" si="1"/>
        <v>18.444000000000003</v>
      </c>
      <c r="R16" s="62">
        <f t="shared" si="1"/>
        <v>7.2829999999999995</v>
      </c>
      <c r="S16" s="62">
        <f t="shared" si="1"/>
        <v>50.393000000000001</v>
      </c>
      <c r="T16" s="62">
        <f t="shared" si="1"/>
        <v>135.66200000000001</v>
      </c>
      <c r="U16" s="62">
        <f t="shared" si="1"/>
        <v>136.452</v>
      </c>
      <c r="V16" s="62">
        <f t="shared" si="1"/>
        <v>19.706</v>
      </c>
      <c r="W16" s="62">
        <f t="shared" si="1"/>
        <v>10.036999999999999</v>
      </c>
      <c r="X16" s="62">
        <f t="shared" si="1"/>
        <v>8.1059999999999999</v>
      </c>
      <c r="Y16" s="62">
        <f t="shared" si="1"/>
        <v>13.237</v>
      </c>
      <c r="Z16" s="63" t="str">
        <f t="shared" si="1"/>
        <v/>
      </c>
      <c r="AA16" s="64">
        <f>SUM(AA10:AA15)</f>
        <v>811.97699999999998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8.9619999999999997</v>
      </c>
      <c r="C21" s="81">
        <v>9.75</v>
      </c>
      <c r="D21" s="81">
        <v>8.5640000000000001</v>
      </c>
      <c r="E21" s="81">
        <v>7.16</v>
      </c>
      <c r="F21" s="81">
        <v>5.1660000000000004</v>
      </c>
      <c r="G21" s="81">
        <v>6.1750000000000007</v>
      </c>
      <c r="H21" s="81">
        <v>7.0280000000000005</v>
      </c>
      <c r="I21" s="81">
        <v>9.4419999999999984</v>
      </c>
      <c r="J21" s="81">
        <v>20.97</v>
      </c>
      <c r="K21" s="81">
        <v>37.296999999999997</v>
      </c>
      <c r="L21" s="81">
        <v>41.328000000000003</v>
      </c>
      <c r="M21" s="81">
        <v>18.702000000000002</v>
      </c>
      <c r="N21" s="81">
        <v>13.09</v>
      </c>
      <c r="O21" s="81">
        <v>34.69</v>
      </c>
      <c r="P21" s="81">
        <v>23.507000000000001</v>
      </c>
      <c r="Q21" s="81">
        <v>6.8559999999999999</v>
      </c>
      <c r="R21" s="81">
        <v>4.3869999999999996</v>
      </c>
      <c r="S21" s="81">
        <v>3.984</v>
      </c>
      <c r="T21" s="81">
        <v>6.5309999999999997</v>
      </c>
      <c r="U21" s="81">
        <v>5.8199999999999994</v>
      </c>
      <c r="V21" s="81">
        <v>3.55</v>
      </c>
      <c r="W21" s="81">
        <v>3.9850000000000003</v>
      </c>
      <c r="X21" s="81">
        <v>7.2009999999999996</v>
      </c>
      <c r="Y21" s="81">
        <v>11.001000000000001</v>
      </c>
      <c r="Z21" s="78"/>
      <c r="AA21" s="79">
        <f t="shared" si="2"/>
        <v>305.14600000000002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8.9619999999999997</v>
      </c>
      <c r="C25" s="88">
        <f t="shared" ref="C25:Z25" si="3">IF(LEN(C$2)&gt;0,SUM(C19:C24),"")</f>
        <v>9.75</v>
      </c>
      <c r="D25" s="88">
        <f t="shared" si="3"/>
        <v>8.5640000000000001</v>
      </c>
      <c r="E25" s="88">
        <f t="shared" si="3"/>
        <v>7.16</v>
      </c>
      <c r="F25" s="88">
        <f t="shared" si="3"/>
        <v>5.1660000000000004</v>
      </c>
      <c r="G25" s="88">
        <f t="shared" si="3"/>
        <v>6.1750000000000007</v>
      </c>
      <c r="H25" s="88">
        <f t="shared" si="3"/>
        <v>7.0280000000000005</v>
      </c>
      <c r="I25" s="88">
        <f t="shared" si="3"/>
        <v>9.4419999999999984</v>
      </c>
      <c r="J25" s="88">
        <f t="shared" si="3"/>
        <v>20.97</v>
      </c>
      <c r="K25" s="88">
        <f t="shared" si="3"/>
        <v>37.296999999999997</v>
      </c>
      <c r="L25" s="88">
        <f t="shared" si="3"/>
        <v>41.328000000000003</v>
      </c>
      <c r="M25" s="88">
        <f t="shared" si="3"/>
        <v>18.702000000000002</v>
      </c>
      <c r="N25" s="88">
        <f t="shared" si="3"/>
        <v>13.09</v>
      </c>
      <c r="O25" s="88">
        <f t="shared" si="3"/>
        <v>34.69</v>
      </c>
      <c r="P25" s="88">
        <f t="shared" si="3"/>
        <v>23.507000000000001</v>
      </c>
      <c r="Q25" s="88">
        <f t="shared" si="3"/>
        <v>6.8559999999999999</v>
      </c>
      <c r="R25" s="88">
        <f t="shared" si="3"/>
        <v>4.3869999999999996</v>
      </c>
      <c r="S25" s="88">
        <f t="shared" si="3"/>
        <v>3.984</v>
      </c>
      <c r="T25" s="88">
        <f t="shared" si="3"/>
        <v>6.5309999999999997</v>
      </c>
      <c r="U25" s="88">
        <f t="shared" si="3"/>
        <v>5.8199999999999994</v>
      </c>
      <c r="V25" s="88">
        <f t="shared" si="3"/>
        <v>3.55</v>
      </c>
      <c r="W25" s="88">
        <f t="shared" si="3"/>
        <v>3.9850000000000003</v>
      </c>
      <c r="X25" s="88">
        <f t="shared" si="3"/>
        <v>7.2009999999999996</v>
      </c>
      <c r="Y25" s="88">
        <f t="shared" si="3"/>
        <v>11.001000000000001</v>
      </c>
      <c r="Z25" s="89" t="str">
        <f t="shared" si="3"/>
        <v/>
      </c>
      <c r="AA25" s="90">
        <f>SUM(AA19:AA24)</f>
        <v>305.14600000000002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15.417</v>
      </c>
      <c r="C29" s="77">
        <v>16.148</v>
      </c>
      <c r="D29" s="77">
        <v>14.69</v>
      </c>
      <c r="E29" s="77">
        <v>13.208</v>
      </c>
      <c r="F29" s="77">
        <v>10.917999999999999</v>
      </c>
      <c r="G29" s="77">
        <v>13.59</v>
      </c>
      <c r="H29" s="77">
        <v>24.23</v>
      </c>
      <c r="I29" s="77">
        <v>183.499</v>
      </c>
      <c r="J29" s="77">
        <v>111.611</v>
      </c>
      <c r="K29" s="77">
        <v>49.712000000000003</v>
      </c>
      <c r="L29" s="77">
        <v>46.552</v>
      </c>
      <c r="M29" s="77">
        <v>30.809000000000001</v>
      </c>
      <c r="N29" s="77">
        <v>32.270000000000003</v>
      </c>
      <c r="O29" s="77">
        <v>56.213999999999999</v>
      </c>
      <c r="P29" s="77">
        <v>45.62</v>
      </c>
      <c r="Q29" s="77">
        <v>25.3</v>
      </c>
      <c r="R29" s="77">
        <v>11.67</v>
      </c>
      <c r="S29" s="77">
        <v>54.377000000000002</v>
      </c>
      <c r="T29" s="77">
        <v>142.19300000000001</v>
      </c>
      <c r="U29" s="77">
        <v>142.27199999999999</v>
      </c>
      <c r="V29" s="77">
        <v>23.256</v>
      </c>
      <c r="W29" s="77">
        <v>14.022</v>
      </c>
      <c r="X29" s="77">
        <v>15.307</v>
      </c>
      <c r="Y29" s="77">
        <v>24.238</v>
      </c>
      <c r="Z29" s="78"/>
      <c r="AA29" s="79">
        <f>SUM(B29:Z29)</f>
        <v>1117.1229999999998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15.417</v>
      </c>
      <c r="C31" s="62">
        <f t="shared" ref="C31:Z31" si="4">IF(LEN(C$2)&gt;0,SUM(C28:C30),"")</f>
        <v>16.148</v>
      </c>
      <c r="D31" s="62">
        <f t="shared" si="4"/>
        <v>14.69</v>
      </c>
      <c r="E31" s="62">
        <f t="shared" si="4"/>
        <v>13.208</v>
      </c>
      <c r="F31" s="62">
        <f t="shared" si="4"/>
        <v>10.917999999999999</v>
      </c>
      <c r="G31" s="62">
        <f t="shared" si="4"/>
        <v>13.59</v>
      </c>
      <c r="H31" s="62">
        <f t="shared" si="4"/>
        <v>24.23</v>
      </c>
      <c r="I31" s="62">
        <f t="shared" si="4"/>
        <v>183.499</v>
      </c>
      <c r="J31" s="62">
        <f t="shared" si="4"/>
        <v>111.611</v>
      </c>
      <c r="K31" s="62">
        <f t="shared" si="4"/>
        <v>49.712000000000003</v>
      </c>
      <c r="L31" s="62">
        <f t="shared" si="4"/>
        <v>46.552</v>
      </c>
      <c r="M31" s="62">
        <f t="shared" si="4"/>
        <v>30.809000000000001</v>
      </c>
      <c r="N31" s="62">
        <f t="shared" si="4"/>
        <v>32.270000000000003</v>
      </c>
      <c r="O31" s="62">
        <f t="shared" si="4"/>
        <v>56.213999999999999</v>
      </c>
      <c r="P31" s="62">
        <f t="shared" si="4"/>
        <v>45.62</v>
      </c>
      <c r="Q31" s="62">
        <f t="shared" si="4"/>
        <v>25.3</v>
      </c>
      <c r="R31" s="62">
        <f t="shared" si="4"/>
        <v>11.67</v>
      </c>
      <c r="S31" s="62">
        <f t="shared" si="4"/>
        <v>54.377000000000002</v>
      </c>
      <c r="T31" s="62">
        <f t="shared" si="4"/>
        <v>142.19300000000001</v>
      </c>
      <c r="U31" s="62">
        <f t="shared" si="4"/>
        <v>142.27199999999999</v>
      </c>
      <c r="V31" s="62">
        <f t="shared" si="4"/>
        <v>23.256</v>
      </c>
      <c r="W31" s="62">
        <f t="shared" si="4"/>
        <v>14.022</v>
      </c>
      <c r="X31" s="62">
        <f t="shared" si="4"/>
        <v>15.307</v>
      </c>
      <c r="Y31" s="62">
        <f t="shared" si="4"/>
        <v>24.238</v>
      </c>
      <c r="Z31" s="63" t="str">
        <f t="shared" si="4"/>
        <v/>
      </c>
      <c r="AA31" s="64">
        <f>SUM(AA28:AA30)</f>
        <v>1117.1229999999998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0.7</v>
      </c>
      <c r="E38" s="99">
        <v>3.6</v>
      </c>
      <c r="F38" s="99">
        <v>11.3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15.600000000000001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0.7</v>
      </c>
      <c r="E39" s="88">
        <f t="shared" si="6"/>
        <v>3.6</v>
      </c>
      <c r="F39" s="88">
        <f t="shared" si="6"/>
        <v>11.3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0.7</v>
      </c>
      <c r="E46" s="99">
        <v>3.6</v>
      </c>
      <c r="F46" s="99">
        <v>11.3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15.600000000000001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0.7</v>
      </c>
      <c r="E48" s="88">
        <f t="shared" si="8"/>
        <v>3.6</v>
      </c>
      <c r="F48" s="88">
        <f t="shared" si="8"/>
        <v>11.3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15.600000000000001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15.417</v>
      </c>
      <c r="C51" s="88">
        <f t="shared" si="10"/>
        <v>16.148</v>
      </c>
      <c r="D51" s="88">
        <f t="shared" si="10"/>
        <v>15.389999999999999</v>
      </c>
      <c r="E51" s="88">
        <f t="shared" si="10"/>
        <v>16.808</v>
      </c>
      <c r="F51" s="88">
        <f t="shared" si="10"/>
        <v>22.218</v>
      </c>
      <c r="G51" s="88">
        <f t="shared" si="10"/>
        <v>13.59</v>
      </c>
      <c r="H51" s="88">
        <f t="shared" si="10"/>
        <v>24.230000000000004</v>
      </c>
      <c r="I51" s="88">
        <f t="shared" si="10"/>
        <v>183.499</v>
      </c>
      <c r="J51" s="88">
        <f t="shared" si="10"/>
        <v>111.611</v>
      </c>
      <c r="K51" s="88">
        <f t="shared" si="10"/>
        <v>49.711999999999996</v>
      </c>
      <c r="L51" s="88">
        <f t="shared" si="10"/>
        <v>46.552000000000007</v>
      </c>
      <c r="M51" s="88">
        <f t="shared" si="10"/>
        <v>30.809000000000001</v>
      </c>
      <c r="N51" s="88">
        <f t="shared" si="10"/>
        <v>32.269999999999996</v>
      </c>
      <c r="O51" s="88">
        <f t="shared" si="10"/>
        <v>56.213999999999999</v>
      </c>
      <c r="P51" s="88">
        <f t="shared" si="10"/>
        <v>45.620000000000005</v>
      </c>
      <c r="Q51" s="88">
        <f t="shared" si="10"/>
        <v>25.300000000000004</v>
      </c>
      <c r="R51" s="88">
        <f t="shared" si="10"/>
        <v>11.669999999999998</v>
      </c>
      <c r="S51" s="88">
        <f t="shared" si="10"/>
        <v>54.377000000000002</v>
      </c>
      <c r="T51" s="88">
        <f t="shared" si="10"/>
        <v>142.19300000000001</v>
      </c>
      <c r="U51" s="88">
        <f t="shared" si="10"/>
        <v>142.27199999999999</v>
      </c>
      <c r="V51" s="88">
        <f t="shared" si="10"/>
        <v>23.256</v>
      </c>
      <c r="W51" s="88">
        <f t="shared" si="10"/>
        <v>14.021999999999998</v>
      </c>
      <c r="X51" s="88">
        <f t="shared" si="10"/>
        <v>15.306999999999999</v>
      </c>
      <c r="Y51" s="88">
        <f t="shared" si="10"/>
        <v>24.238</v>
      </c>
      <c r="Z51" s="89" t="str">
        <f t="shared" si="10"/>
        <v/>
      </c>
      <c r="AA51" s="104">
        <f>SUM(B51:Z51)</f>
        <v>1132.7229999999997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15.393000000000001</v>
      </c>
      <c r="C4" s="18">
        <v>16.175000000000001</v>
      </c>
      <c r="D4" s="18">
        <v>15.424999999999999</v>
      </c>
      <c r="E4" s="18">
        <v>16.852</v>
      </c>
      <c r="F4" s="18">
        <v>22.202000000000002</v>
      </c>
      <c r="G4" s="18">
        <v>13.59</v>
      </c>
      <c r="H4" s="18">
        <v>24.229999999999997</v>
      </c>
      <c r="I4" s="18">
        <v>183.49599999999998</v>
      </c>
      <c r="J4" s="18">
        <v>111.604</v>
      </c>
      <c r="K4" s="18">
        <v>49.704000000000001</v>
      </c>
      <c r="L4" s="18">
        <v>46.558</v>
      </c>
      <c r="M4" s="18">
        <v>30.809000000000001</v>
      </c>
      <c r="N4" s="18">
        <v>32.270000000000003</v>
      </c>
      <c r="O4" s="18">
        <v>56.222000000000001</v>
      </c>
      <c r="P4" s="18">
        <v>45.606000000000002</v>
      </c>
      <c r="Q4" s="18">
        <v>25.255999999999997</v>
      </c>
      <c r="R4" s="18">
        <v>11.654000000000002</v>
      </c>
      <c r="S4" s="18">
        <v>54.420999999999999</v>
      </c>
      <c r="T4" s="18">
        <v>142.19400000000002</v>
      </c>
      <c r="U4" s="18">
        <v>142.23400000000001</v>
      </c>
      <c r="V4" s="18">
        <v>23.255999999999997</v>
      </c>
      <c r="W4" s="18">
        <v>14.022</v>
      </c>
      <c r="X4" s="18">
        <v>15.307</v>
      </c>
      <c r="Y4" s="18">
        <v>24.253999999999998</v>
      </c>
      <c r="Z4" s="19"/>
      <c r="AA4" s="20">
        <f>SUM(B4:Z4)</f>
        <v>1132.7339999999997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148.4</v>
      </c>
      <c r="C7" s="28">
        <v>138.5</v>
      </c>
      <c r="D7" s="28">
        <v>136.24</v>
      </c>
      <c r="E7" s="28">
        <v>135.02000000000001</v>
      </c>
      <c r="F7" s="28">
        <v>132.5</v>
      </c>
      <c r="G7" s="28">
        <v>156.34</v>
      </c>
      <c r="H7" s="28">
        <v>196.8</v>
      </c>
      <c r="I7" s="28">
        <v>206.66</v>
      </c>
      <c r="J7" s="28">
        <v>192.92</v>
      </c>
      <c r="K7" s="28">
        <v>165</v>
      </c>
      <c r="L7" s="28">
        <v>157.79</v>
      </c>
      <c r="M7" s="28">
        <v>85.3</v>
      </c>
      <c r="N7" s="28">
        <v>85.3</v>
      </c>
      <c r="O7" s="28">
        <v>143.76</v>
      </c>
      <c r="P7" s="28">
        <v>147.02000000000001</v>
      </c>
      <c r="Q7" s="28">
        <v>160</v>
      </c>
      <c r="R7" s="28">
        <v>163.69</v>
      </c>
      <c r="S7" s="28">
        <v>196.21</v>
      </c>
      <c r="T7" s="28">
        <v>213.91</v>
      </c>
      <c r="U7" s="28">
        <v>213.2</v>
      </c>
      <c r="V7" s="28">
        <v>180</v>
      </c>
      <c r="W7" s="28">
        <v>176.06</v>
      </c>
      <c r="X7" s="28">
        <v>174.32</v>
      </c>
      <c r="Y7" s="28">
        <v>153.97</v>
      </c>
      <c r="Z7" s="29"/>
      <c r="AA7" s="30">
        <f>IF(SUM(B7:Z7)&lt;&gt;0,AVERAGEIF(B7:Z7,"&lt;&gt;"""),"")</f>
        <v>160.78791666666663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1.855</v>
      </c>
      <c r="C20" s="77">
        <v>1.855</v>
      </c>
      <c r="D20" s="77">
        <v>3.3650000000000002</v>
      </c>
      <c r="E20" s="77">
        <v>3.4009999999999998</v>
      </c>
      <c r="F20" s="77">
        <v>3.516</v>
      </c>
      <c r="G20" s="77">
        <v>1.8760000000000001</v>
      </c>
      <c r="H20" s="77">
        <v>1.925</v>
      </c>
      <c r="I20" s="77">
        <v>1.071</v>
      </c>
      <c r="J20" s="77">
        <v>6.2229999999999999</v>
      </c>
      <c r="K20" s="77">
        <v>1.9730000000000001</v>
      </c>
      <c r="L20" s="77">
        <v>0.214</v>
      </c>
      <c r="M20" s="77">
        <v>1.9530000000000001</v>
      </c>
      <c r="N20" s="77">
        <v>1.361</v>
      </c>
      <c r="O20" s="77">
        <v>0.60499999999999998</v>
      </c>
      <c r="P20" s="77">
        <v>0.63</v>
      </c>
      <c r="Q20" s="77">
        <v>0.17099999999999999</v>
      </c>
      <c r="R20" s="77">
        <v>0.255</v>
      </c>
      <c r="S20" s="77">
        <v>0.157</v>
      </c>
      <c r="T20" s="77">
        <v>3.4989999999999997</v>
      </c>
      <c r="U20" s="77">
        <v>0.13700000000000001</v>
      </c>
      <c r="V20" s="77">
        <v>6.1859999999999999</v>
      </c>
      <c r="W20" s="77">
        <v>2.6429999999999998</v>
      </c>
      <c r="X20" s="77">
        <v>3.887</v>
      </c>
      <c r="Y20" s="77">
        <v>0.112</v>
      </c>
      <c r="Z20" s="78"/>
      <c r="AA20" s="79">
        <f t="shared" si="2"/>
        <v>48.87</v>
      </c>
    </row>
    <row r="21" spans="1:27" ht="24.95" customHeight="1" x14ac:dyDescent="0.2">
      <c r="A21" s="75" t="s">
        <v>16</v>
      </c>
      <c r="B21" s="80">
        <v>9.4380000000000006</v>
      </c>
      <c r="C21" s="81">
        <v>9.02</v>
      </c>
      <c r="D21" s="81">
        <v>12.06</v>
      </c>
      <c r="E21" s="81">
        <v>13.451000000000001</v>
      </c>
      <c r="F21" s="81">
        <v>18.686000000000003</v>
      </c>
      <c r="G21" s="81">
        <v>11.713999999999999</v>
      </c>
      <c r="H21" s="81">
        <v>22.305</v>
      </c>
      <c r="I21" s="81">
        <v>5.7249999999999996</v>
      </c>
      <c r="J21" s="81">
        <v>25.181000000000001</v>
      </c>
      <c r="K21" s="81">
        <v>11.530999999999999</v>
      </c>
      <c r="L21" s="81">
        <v>5.0439999999999996</v>
      </c>
      <c r="M21" s="81">
        <v>28.856000000000002</v>
      </c>
      <c r="N21" s="81">
        <v>30.909000000000002</v>
      </c>
      <c r="O21" s="81">
        <v>13.017000000000001</v>
      </c>
      <c r="P21" s="81">
        <v>12.875999999999999</v>
      </c>
      <c r="Q21" s="81">
        <v>7.0849999999999991</v>
      </c>
      <c r="R21" s="81">
        <v>6.4990000000000006</v>
      </c>
      <c r="S21" s="81">
        <v>8.8640000000000008</v>
      </c>
      <c r="T21" s="81">
        <v>11.895000000000001</v>
      </c>
      <c r="U21" s="81">
        <v>8.5969999999999995</v>
      </c>
      <c r="V21" s="81">
        <v>17.07</v>
      </c>
      <c r="W21" s="81">
        <v>11.379</v>
      </c>
      <c r="X21" s="81">
        <v>11.42</v>
      </c>
      <c r="Y21" s="81">
        <v>5.4419999999999993</v>
      </c>
      <c r="Z21" s="78"/>
      <c r="AA21" s="79">
        <f t="shared" si="2"/>
        <v>318.06400000000002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11.293000000000001</v>
      </c>
      <c r="C25" s="88">
        <f t="shared" si="3"/>
        <v>10.875</v>
      </c>
      <c r="D25" s="88">
        <f t="shared" si="3"/>
        <v>15.425000000000001</v>
      </c>
      <c r="E25" s="88">
        <f t="shared" si="3"/>
        <v>16.852</v>
      </c>
      <c r="F25" s="88">
        <f t="shared" si="3"/>
        <v>22.202000000000005</v>
      </c>
      <c r="G25" s="88">
        <f t="shared" si="3"/>
        <v>13.589999999999998</v>
      </c>
      <c r="H25" s="88">
        <f t="shared" si="3"/>
        <v>24.23</v>
      </c>
      <c r="I25" s="88">
        <f t="shared" si="3"/>
        <v>6.7959999999999994</v>
      </c>
      <c r="J25" s="88">
        <f t="shared" si="3"/>
        <v>31.404</v>
      </c>
      <c r="K25" s="88">
        <f t="shared" si="3"/>
        <v>13.504</v>
      </c>
      <c r="L25" s="88">
        <f t="shared" si="3"/>
        <v>5.258</v>
      </c>
      <c r="M25" s="88">
        <f t="shared" si="3"/>
        <v>30.809000000000001</v>
      </c>
      <c r="N25" s="88">
        <f t="shared" si="3"/>
        <v>32.270000000000003</v>
      </c>
      <c r="O25" s="88">
        <f t="shared" si="3"/>
        <v>13.622000000000002</v>
      </c>
      <c r="P25" s="88">
        <f t="shared" si="3"/>
        <v>13.506</v>
      </c>
      <c r="Q25" s="88">
        <f t="shared" si="3"/>
        <v>7.2559999999999993</v>
      </c>
      <c r="R25" s="88">
        <f t="shared" si="3"/>
        <v>6.7540000000000004</v>
      </c>
      <c r="S25" s="88">
        <f t="shared" si="3"/>
        <v>9.0210000000000008</v>
      </c>
      <c r="T25" s="88">
        <f t="shared" si="3"/>
        <v>15.394000000000002</v>
      </c>
      <c r="U25" s="88">
        <f t="shared" si="3"/>
        <v>8.734</v>
      </c>
      <c r="V25" s="88">
        <f t="shared" si="3"/>
        <v>23.256</v>
      </c>
      <c r="W25" s="88">
        <f t="shared" si="3"/>
        <v>14.021999999999998</v>
      </c>
      <c r="X25" s="88">
        <f t="shared" si="3"/>
        <v>15.307</v>
      </c>
      <c r="Y25" s="88">
        <f t="shared" si="3"/>
        <v>5.5539999999999994</v>
      </c>
      <c r="Z25" s="89">
        <f t="shared" si="3"/>
        <v>0</v>
      </c>
      <c r="AA25" s="90">
        <f t="shared" si="3"/>
        <v>366.93400000000003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11.292999999999999</v>
      </c>
      <c r="C29" s="77">
        <v>10.875</v>
      </c>
      <c r="D29" s="77">
        <v>15.425000000000001</v>
      </c>
      <c r="E29" s="77">
        <v>16.852</v>
      </c>
      <c r="F29" s="77">
        <v>22.202000000000002</v>
      </c>
      <c r="G29" s="77">
        <v>13.59</v>
      </c>
      <c r="H29" s="77">
        <v>24.23</v>
      </c>
      <c r="I29" s="77">
        <v>6.7960000000000003</v>
      </c>
      <c r="J29" s="77">
        <v>31.404</v>
      </c>
      <c r="K29" s="77">
        <v>13.504</v>
      </c>
      <c r="L29" s="77">
        <v>5.258</v>
      </c>
      <c r="M29" s="77">
        <v>30.809000000000001</v>
      </c>
      <c r="N29" s="77">
        <v>32.270000000000003</v>
      </c>
      <c r="O29" s="77">
        <v>13.622</v>
      </c>
      <c r="P29" s="77">
        <v>13.506</v>
      </c>
      <c r="Q29" s="77">
        <v>7.2560000000000002</v>
      </c>
      <c r="R29" s="77">
        <v>6.7539999999999996</v>
      </c>
      <c r="S29" s="77">
        <v>9.0210000000000008</v>
      </c>
      <c r="T29" s="77">
        <v>15.394</v>
      </c>
      <c r="U29" s="77">
        <v>8.734</v>
      </c>
      <c r="V29" s="77">
        <v>23.256</v>
      </c>
      <c r="W29" s="77">
        <v>14.022</v>
      </c>
      <c r="X29" s="77">
        <v>15.307</v>
      </c>
      <c r="Y29" s="77">
        <v>5.5540000000000003</v>
      </c>
      <c r="Z29" s="78"/>
      <c r="AA29" s="79">
        <f>SUM(B29:Z29)</f>
        <v>366.93400000000003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11.292999999999999</v>
      </c>
      <c r="C31" s="62">
        <f t="shared" si="4"/>
        <v>10.875</v>
      </c>
      <c r="D31" s="62">
        <f t="shared" si="4"/>
        <v>15.425000000000001</v>
      </c>
      <c r="E31" s="62">
        <f t="shared" si="4"/>
        <v>16.852</v>
      </c>
      <c r="F31" s="62">
        <f t="shared" si="4"/>
        <v>22.202000000000002</v>
      </c>
      <c r="G31" s="62">
        <f t="shared" si="4"/>
        <v>13.59</v>
      </c>
      <c r="H31" s="62">
        <f t="shared" si="4"/>
        <v>24.23</v>
      </c>
      <c r="I31" s="62">
        <f t="shared" si="4"/>
        <v>6.7960000000000003</v>
      </c>
      <c r="J31" s="62">
        <f t="shared" si="4"/>
        <v>31.404</v>
      </c>
      <c r="K31" s="62">
        <f t="shared" si="4"/>
        <v>13.504</v>
      </c>
      <c r="L31" s="62">
        <f t="shared" si="4"/>
        <v>5.258</v>
      </c>
      <c r="M31" s="62">
        <f t="shared" si="4"/>
        <v>30.809000000000001</v>
      </c>
      <c r="N31" s="62">
        <f t="shared" si="4"/>
        <v>32.270000000000003</v>
      </c>
      <c r="O31" s="62">
        <f t="shared" si="4"/>
        <v>13.622</v>
      </c>
      <c r="P31" s="62">
        <f t="shared" si="4"/>
        <v>13.506</v>
      </c>
      <c r="Q31" s="62">
        <f t="shared" si="4"/>
        <v>7.2560000000000002</v>
      </c>
      <c r="R31" s="62">
        <f t="shared" si="4"/>
        <v>6.7539999999999996</v>
      </c>
      <c r="S31" s="62">
        <f t="shared" si="4"/>
        <v>9.0210000000000008</v>
      </c>
      <c r="T31" s="62">
        <f t="shared" si="4"/>
        <v>15.394</v>
      </c>
      <c r="U31" s="62">
        <f t="shared" si="4"/>
        <v>8.734</v>
      </c>
      <c r="V31" s="62">
        <f t="shared" si="4"/>
        <v>23.256</v>
      </c>
      <c r="W31" s="62">
        <f t="shared" si="4"/>
        <v>14.022</v>
      </c>
      <c r="X31" s="62">
        <f t="shared" si="4"/>
        <v>15.307</v>
      </c>
      <c r="Y31" s="62">
        <f t="shared" si="4"/>
        <v>5.5540000000000003</v>
      </c>
      <c r="Z31" s="63">
        <f t="shared" si="4"/>
        <v>0</v>
      </c>
      <c r="AA31" s="64">
        <f t="shared" si="4"/>
        <v>366.93400000000003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4.0999999999999996</v>
      </c>
      <c r="C38" s="99">
        <v>5.3</v>
      </c>
      <c r="D38" s="99"/>
      <c r="E38" s="99"/>
      <c r="F38" s="99"/>
      <c r="G38" s="99"/>
      <c r="H38" s="99"/>
      <c r="I38" s="99">
        <v>176.7</v>
      </c>
      <c r="J38" s="99">
        <v>80.2</v>
      </c>
      <c r="K38" s="99">
        <v>36.200000000000003</v>
      </c>
      <c r="L38" s="99">
        <v>41.3</v>
      </c>
      <c r="M38" s="99"/>
      <c r="N38" s="99"/>
      <c r="O38" s="99">
        <v>42.6</v>
      </c>
      <c r="P38" s="99">
        <v>32.1</v>
      </c>
      <c r="Q38" s="99">
        <v>18</v>
      </c>
      <c r="R38" s="99">
        <v>4.9000000000000004</v>
      </c>
      <c r="S38" s="99">
        <v>45.4</v>
      </c>
      <c r="T38" s="99">
        <v>126.8</v>
      </c>
      <c r="U38" s="99">
        <v>133.5</v>
      </c>
      <c r="V38" s="99"/>
      <c r="W38" s="99"/>
      <c r="X38" s="99"/>
      <c r="Y38" s="99">
        <v>18.7</v>
      </c>
      <c r="Z38" s="100"/>
      <c r="AA38" s="79">
        <f t="shared" si="5"/>
        <v>765.80000000000007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4.0999999999999996</v>
      </c>
      <c r="C39" s="88">
        <f t="shared" si="6"/>
        <v>5.3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176.7</v>
      </c>
      <c r="J39" s="88">
        <f t="shared" si="6"/>
        <v>80.2</v>
      </c>
      <c r="K39" s="88">
        <f t="shared" si="6"/>
        <v>36.200000000000003</v>
      </c>
      <c r="L39" s="88">
        <f t="shared" si="6"/>
        <v>41.3</v>
      </c>
      <c r="M39" s="88">
        <f t="shared" si="6"/>
        <v>0</v>
      </c>
      <c r="N39" s="88">
        <f t="shared" si="6"/>
        <v>0</v>
      </c>
      <c r="O39" s="88">
        <f t="shared" si="6"/>
        <v>42.6</v>
      </c>
      <c r="P39" s="88">
        <f t="shared" si="6"/>
        <v>32.1</v>
      </c>
      <c r="Q39" s="88">
        <f t="shared" si="6"/>
        <v>18</v>
      </c>
      <c r="R39" s="88">
        <f t="shared" si="6"/>
        <v>4.9000000000000004</v>
      </c>
      <c r="S39" s="88">
        <f t="shared" si="6"/>
        <v>45.4</v>
      </c>
      <c r="T39" s="88">
        <f t="shared" si="6"/>
        <v>126.8</v>
      </c>
      <c r="U39" s="88">
        <f t="shared" si="6"/>
        <v>133.5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18.7</v>
      </c>
      <c r="Z39" s="89">
        <f t="shared" si="6"/>
        <v>0</v>
      </c>
      <c r="AA39" s="90">
        <f t="shared" si="5"/>
        <v>765.80000000000007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4.0999999999999996</v>
      </c>
      <c r="C46" s="99">
        <v>5.3</v>
      </c>
      <c r="D46" s="99"/>
      <c r="E46" s="99"/>
      <c r="F46" s="99"/>
      <c r="G46" s="99"/>
      <c r="H46" s="99"/>
      <c r="I46" s="99">
        <v>176.7</v>
      </c>
      <c r="J46" s="99">
        <v>80.2</v>
      </c>
      <c r="K46" s="99">
        <v>36.200000000000003</v>
      </c>
      <c r="L46" s="99">
        <v>41.3</v>
      </c>
      <c r="M46" s="99"/>
      <c r="N46" s="99"/>
      <c r="O46" s="99">
        <v>42.6</v>
      </c>
      <c r="P46" s="99">
        <v>32.1</v>
      </c>
      <c r="Q46" s="99">
        <v>18</v>
      </c>
      <c r="R46" s="99">
        <v>4.9000000000000004</v>
      </c>
      <c r="S46" s="99">
        <v>45.4</v>
      </c>
      <c r="T46" s="99">
        <v>126.8</v>
      </c>
      <c r="U46" s="99">
        <v>133.5</v>
      </c>
      <c r="V46" s="99"/>
      <c r="W46" s="99"/>
      <c r="X46" s="99"/>
      <c r="Y46" s="99">
        <v>18.7</v>
      </c>
      <c r="Z46" s="100"/>
      <c r="AA46" s="79">
        <f t="shared" si="7"/>
        <v>765.80000000000007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4.0999999999999996</v>
      </c>
      <c r="C48" s="88">
        <f t="shared" ref="C48:Z48" si="8">SUM(C42:C47)</f>
        <v>5.3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176.7</v>
      </c>
      <c r="J48" s="88">
        <f t="shared" si="8"/>
        <v>80.2</v>
      </c>
      <c r="K48" s="88">
        <f t="shared" si="8"/>
        <v>36.200000000000003</v>
      </c>
      <c r="L48" s="88">
        <f t="shared" si="8"/>
        <v>41.3</v>
      </c>
      <c r="M48" s="88">
        <f t="shared" si="8"/>
        <v>0</v>
      </c>
      <c r="N48" s="88">
        <f t="shared" si="8"/>
        <v>0</v>
      </c>
      <c r="O48" s="88">
        <f t="shared" si="8"/>
        <v>42.6</v>
      </c>
      <c r="P48" s="88">
        <f t="shared" si="8"/>
        <v>32.1</v>
      </c>
      <c r="Q48" s="88">
        <f t="shared" si="8"/>
        <v>18</v>
      </c>
      <c r="R48" s="88">
        <f t="shared" si="8"/>
        <v>4.9000000000000004</v>
      </c>
      <c r="S48" s="88">
        <f t="shared" si="8"/>
        <v>45.4</v>
      </c>
      <c r="T48" s="88">
        <f t="shared" si="8"/>
        <v>126.8</v>
      </c>
      <c r="U48" s="88">
        <f t="shared" si="8"/>
        <v>133.5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18.7</v>
      </c>
      <c r="Z48" s="89">
        <f t="shared" si="8"/>
        <v>0</v>
      </c>
      <c r="AA48" s="90">
        <f t="shared" si="7"/>
        <v>765.80000000000007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15.393000000000001</v>
      </c>
      <c r="C51" s="88">
        <f t="shared" si="10"/>
        <v>16.175000000000001</v>
      </c>
      <c r="D51" s="88">
        <f t="shared" si="10"/>
        <v>15.425000000000001</v>
      </c>
      <c r="E51" s="88">
        <f t="shared" si="10"/>
        <v>16.852</v>
      </c>
      <c r="F51" s="88">
        <f t="shared" si="10"/>
        <v>22.202000000000005</v>
      </c>
      <c r="G51" s="88">
        <f t="shared" si="10"/>
        <v>13.589999999999998</v>
      </c>
      <c r="H51" s="88">
        <f t="shared" si="10"/>
        <v>24.23</v>
      </c>
      <c r="I51" s="88">
        <f t="shared" si="10"/>
        <v>183.49599999999998</v>
      </c>
      <c r="J51" s="88">
        <f t="shared" si="10"/>
        <v>111.604</v>
      </c>
      <c r="K51" s="88">
        <f t="shared" si="10"/>
        <v>49.704000000000001</v>
      </c>
      <c r="L51" s="88">
        <f t="shared" si="10"/>
        <v>46.558</v>
      </c>
      <c r="M51" s="88">
        <f t="shared" si="10"/>
        <v>30.809000000000001</v>
      </c>
      <c r="N51" s="88">
        <f t="shared" si="10"/>
        <v>32.270000000000003</v>
      </c>
      <c r="O51" s="88">
        <f t="shared" si="10"/>
        <v>56.222000000000001</v>
      </c>
      <c r="P51" s="88">
        <f t="shared" si="10"/>
        <v>45.606000000000002</v>
      </c>
      <c r="Q51" s="88">
        <f t="shared" si="10"/>
        <v>25.256</v>
      </c>
      <c r="R51" s="88">
        <f t="shared" si="10"/>
        <v>11.654</v>
      </c>
      <c r="S51" s="88">
        <f t="shared" si="10"/>
        <v>54.420999999999999</v>
      </c>
      <c r="T51" s="88">
        <f t="shared" si="10"/>
        <v>142.19399999999999</v>
      </c>
      <c r="U51" s="88">
        <f t="shared" si="10"/>
        <v>142.23400000000001</v>
      </c>
      <c r="V51" s="88">
        <f t="shared" si="10"/>
        <v>23.256</v>
      </c>
      <c r="W51" s="88">
        <f t="shared" si="10"/>
        <v>14.021999999999998</v>
      </c>
      <c r="X51" s="88">
        <f t="shared" si="10"/>
        <v>15.307</v>
      </c>
      <c r="Y51" s="88">
        <f t="shared" si="10"/>
        <v>24.253999999999998</v>
      </c>
      <c r="Z51" s="89">
        <f t="shared" si="10"/>
        <v>0</v>
      </c>
      <c r="AA51" s="104">
        <f>SUM(B51:Z51)</f>
        <v>1132.7339999999999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4.0999999999999996</v>
      </c>
      <c r="C4" s="18">
        <v>5.3</v>
      </c>
      <c r="D4" s="18">
        <v>-0.7</v>
      </c>
      <c r="E4" s="18">
        <v>-3.6</v>
      </c>
      <c r="F4" s="18">
        <v>-11.3</v>
      </c>
      <c r="G4" s="18"/>
      <c r="H4" s="18"/>
      <c r="I4" s="18">
        <v>176.7</v>
      </c>
      <c r="J4" s="18">
        <v>80.2</v>
      </c>
      <c r="K4" s="18">
        <v>36.200000000000003</v>
      </c>
      <c r="L4" s="18">
        <v>41.3</v>
      </c>
      <c r="M4" s="18"/>
      <c r="N4" s="18"/>
      <c r="O4" s="18">
        <v>42.6</v>
      </c>
      <c r="P4" s="18">
        <v>32.1</v>
      </c>
      <c r="Q4" s="18">
        <v>18</v>
      </c>
      <c r="R4" s="18">
        <v>4.9000000000000004</v>
      </c>
      <c r="S4" s="18">
        <v>45.4</v>
      </c>
      <c r="T4" s="18">
        <v>126.8</v>
      </c>
      <c r="U4" s="18">
        <v>133.5</v>
      </c>
      <c r="V4" s="18"/>
      <c r="W4" s="18"/>
      <c r="X4" s="18"/>
      <c r="Y4" s="18">
        <v>18.7</v>
      </c>
      <c r="Z4" s="19"/>
      <c r="AA4" s="111">
        <f>SUM(B4:Z4)</f>
        <v>750.2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148.4</v>
      </c>
      <c r="C7" s="117">
        <v>138.5</v>
      </c>
      <c r="D7" s="117">
        <v>136.24</v>
      </c>
      <c r="E7" s="117">
        <v>135.02000000000001</v>
      </c>
      <c r="F7" s="117">
        <v>132.5</v>
      </c>
      <c r="G7" s="117">
        <v>156.34</v>
      </c>
      <c r="H7" s="117">
        <v>196.8</v>
      </c>
      <c r="I7" s="117">
        <v>206.66</v>
      </c>
      <c r="J7" s="117">
        <v>192.92</v>
      </c>
      <c r="K7" s="117">
        <v>165</v>
      </c>
      <c r="L7" s="117">
        <v>157.79</v>
      </c>
      <c r="M7" s="117">
        <v>85.3</v>
      </c>
      <c r="N7" s="117">
        <v>85.3</v>
      </c>
      <c r="O7" s="117">
        <v>143.76</v>
      </c>
      <c r="P7" s="117">
        <v>147.02000000000001</v>
      </c>
      <c r="Q7" s="117">
        <v>160</v>
      </c>
      <c r="R7" s="117">
        <v>163.69</v>
      </c>
      <c r="S7" s="117">
        <v>196.21</v>
      </c>
      <c r="T7" s="117">
        <v>213.91</v>
      </c>
      <c r="U7" s="117">
        <v>213.2</v>
      </c>
      <c r="V7" s="117">
        <v>180</v>
      </c>
      <c r="W7" s="117">
        <v>176.06</v>
      </c>
      <c r="X7" s="117">
        <v>174.32</v>
      </c>
      <c r="Y7" s="117">
        <v>153.97</v>
      </c>
      <c r="Z7" s="118"/>
      <c r="AA7" s="119">
        <f>IF(SUM(B7:Z7)&lt;&gt;0,AVERAGEIF(B7:Z7,"&lt;&gt;"""),"")</f>
        <v>160.78791666666663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0.7</v>
      </c>
      <c r="E15" s="133">
        <v>3.6</v>
      </c>
      <c r="F15" s="133">
        <v>11.3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15.600000000000001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0.7</v>
      </c>
      <c r="E16" s="135">
        <f t="shared" si="1"/>
        <v>3.6</v>
      </c>
      <c r="F16" s="135">
        <f t="shared" si="1"/>
        <v>11.3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15.600000000000001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4.0999999999999996</v>
      </c>
      <c r="C23" s="133">
        <v>5.3</v>
      </c>
      <c r="D23" s="133"/>
      <c r="E23" s="133"/>
      <c r="F23" s="133"/>
      <c r="G23" s="133"/>
      <c r="H23" s="133"/>
      <c r="I23" s="133">
        <v>176.7</v>
      </c>
      <c r="J23" s="133">
        <v>80.2</v>
      </c>
      <c r="K23" s="133">
        <v>36.200000000000003</v>
      </c>
      <c r="L23" s="133">
        <v>41.3</v>
      </c>
      <c r="M23" s="133"/>
      <c r="N23" s="133"/>
      <c r="O23" s="133">
        <v>42.6</v>
      </c>
      <c r="P23" s="133">
        <v>32.1</v>
      </c>
      <c r="Q23" s="133">
        <v>18</v>
      </c>
      <c r="R23" s="133">
        <v>4.9000000000000004</v>
      </c>
      <c r="S23" s="133">
        <v>45.4</v>
      </c>
      <c r="T23" s="133">
        <v>126.8</v>
      </c>
      <c r="U23" s="133">
        <v>133.5</v>
      </c>
      <c r="V23" s="133"/>
      <c r="W23" s="133"/>
      <c r="X23" s="133"/>
      <c r="Y23" s="133">
        <v>18.7</v>
      </c>
      <c r="Z23" s="131"/>
      <c r="AA23" s="132">
        <f t="shared" si="2"/>
        <v>765.80000000000007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4.0999999999999996</v>
      </c>
      <c r="C24" s="135">
        <f t="shared" si="3"/>
        <v>5.3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176.7</v>
      </c>
      <c r="J24" s="135">
        <f t="shared" si="3"/>
        <v>80.2</v>
      </c>
      <c r="K24" s="135">
        <f t="shared" si="3"/>
        <v>36.200000000000003</v>
      </c>
      <c r="L24" s="135">
        <f t="shared" si="3"/>
        <v>41.3</v>
      </c>
      <c r="M24" s="135">
        <f t="shared" si="3"/>
        <v>0</v>
      </c>
      <c r="N24" s="135">
        <f t="shared" si="3"/>
        <v>0</v>
      </c>
      <c r="O24" s="135">
        <f t="shared" si="3"/>
        <v>42.6</v>
      </c>
      <c r="P24" s="135">
        <f t="shared" si="3"/>
        <v>32.1</v>
      </c>
      <c r="Q24" s="135">
        <f t="shared" si="3"/>
        <v>18</v>
      </c>
      <c r="R24" s="135">
        <f t="shared" si="3"/>
        <v>4.9000000000000004</v>
      </c>
      <c r="S24" s="135">
        <f t="shared" si="3"/>
        <v>45.4</v>
      </c>
      <c r="T24" s="135">
        <f t="shared" si="3"/>
        <v>126.8</v>
      </c>
      <c r="U24" s="135">
        <f t="shared" si="3"/>
        <v>133.5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18.7</v>
      </c>
      <c r="Z24" s="136" t="str">
        <f t="shared" si="3"/>
        <v/>
      </c>
      <c r="AA24" s="90">
        <f t="shared" si="2"/>
        <v>765.80000000000007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2023-02-16T14:28:24Z</dcterms:created>
  <dcterms:modified xsi:type="dcterms:W3CDTF">2023-02-16T14:28:25Z</dcterms:modified>
</cp:coreProperties>
</file>