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<sst xmlns="http://schemas.openxmlformats.org/spreadsheetml/2006/main" count="117" uniqueCount="53">
  <si>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15/02/2023 16:23:12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</si>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</sst>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1E-3</c:v>
                </c:pt>
                <c:pt idx="5">
                  <c:v>3.8570000000000002</c:v>
                </c:pt>
                <c:pt idx="6">
                  <c:v>11.616</c:v>
                </c:pt>
                <c:pt idx="7">
                  <c:v>133.50200000000001</c:v>
                </c:pt>
                <c:pt idx="9">
                  <c:v>28.649000000000001</c:v>
                </c:pt>
                <c:pt idx="15">
                  <c:v>1.6830000000000001</c:v>
                </c:pt>
                <c:pt idx="16">
                  <c:v>6.9450000000000003</c:v>
                </c:pt>
                <c:pt idx="19">
                  <c:v>78.412999999999997</c:v>
                </c:pt>
                <c:pt idx="20">
                  <c:v>0.82199999999999995</c:v>
                </c:pt>
                <c:pt idx="21">
                  <c:v>1E-3</c:v>
                </c:pt>
                <c:pt idx="22">
                  <c:v>1E-3</c:v>
                </c:pt>
                <c:pt idx="23">
                  <c:v>24.05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26.9</c:v>
                </c:pt>
                <c:pt idx="9">
                  <c:v>0</c:v>
                </c:pt>
                <c:pt idx="10">
                  <c:v>76.3</c:v>
                </c:pt>
                <c:pt idx="11">
                  <c:v>0</c:v>
                </c:pt>
                <c:pt idx="12">
                  <c:v>64.5</c:v>
                </c:pt>
                <c:pt idx="13">
                  <c:v>54.6</c:v>
                </c:pt>
                <c:pt idx="14">
                  <c:v>26.4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14.678000000000003</c:v>
                </c:pt>
                <c:pt idx="1">
                  <c:v>13.460999999999999</c:v>
                </c:pt>
                <c:pt idx="2">
                  <c:v>12.567999999999998</c:v>
                </c:pt>
                <c:pt idx="3">
                  <c:v>11.997999999999999</c:v>
                </c:pt>
                <c:pt idx="4">
                  <c:v>11.854000000000001</c:v>
                </c:pt>
                <c:pt idx="5">
                  <c:v>10.629000000000001</c:v>
                </c:pt>
                <c:pt idx="6">
                  <c:v>10.489000000000001</c:v>
                </c:pt>
                <c:pt idx="7">
                  <c:v>13.151999999999997</c:v>
                </c:pt>
                <c:pt idx="8">
                  <c:v>15.04</c:v>
                </c:pt>
                <c:pt idx="9">
                  <c:v>7.3409999999999993</c:v>
                </c:pt>
                <c:pt idx="10">
                  <c:v>9.5749999999999993</c:v>
                </c:pt>
                <c:pt idx="11">
                  <c:v>9.3059999999999992</c:v>
                </c:pt>
                <c:pt idx="12">
                  <c:v>9.202</c:v>
                </c:pt>
                <c:pt idx="13">
                  <c:v>7.91</c:v>
                </c:pt>
                <c:pt idx="14">
                  <c:v>9.4969999999999999</c:v>
                </c:pt>
                <c:pt idx="15">
                  <c:v>11.582000000000001</c:v>
                </c:pt>
                <c:pt idx="16">
                  <c:v>8.6769999999999996</c:v>
                </c:pt>
                <c:pt idx="17">
                  <c:v>12.023000000000001</c:v>
                </c:pt>
                <c:pt idx="18">
                  <c:v>12.857999999999999</c:v>
                </c:pt>
                <c:pt idx="19">
                  <c:v>17.03</c:v>
                </c:pt>
                <c:pt idx="20">
                  <c:v>18.013000000000002</c:v>
                </c:pt>
                <c:pt idx="21">
                  <c:v>18.097999999999999</c:v>
                </c:pt>
                <c:pt idx="22">
                  <c:v>11.138999999999999</c:v>
                </c:pt>
                <c:pt idx="23">
                  <c:v>9.3149999999999995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956160"/>
        <c:axId val="442956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14.678000000000001</c:v>
                </c:pt>
                <c:pt idx="1">
                  <c:v>13.461</c:v>
                </c:pt>
                <c:pt idx="2">
                  <c:v>12.568</c:v>
                </c:pt>
                <c:pt idx="3">
                  <c:v>13.546999999999997</c:v>
                </c:pt>
                <c:pt idx="4">
                  <c:v>11.855</c:v>
                </c:pt>
                <c:pt idx="5">
                  <c:v>16.539000000000001</c:v>
                </c:pt>
                <c:pt idx="6">
                  <c:v>22.105000000000004</c:v>
                </c:pt>
                <c:pt idx="7">
                  <c:v>146.69999999999996</c:v>
                </c:pt>
                <c:pt idx="8">
                  <c:v>51.574999999999996</c:v>
                </c:pt>
                <c:pt idx="9">
                  <c:v>61.021000000000008</c:v>
                </c:pt>
                <c:pt idx="10">
                  <c:v>120.488</c:v>
                </c:pt>
                <c:pt idx="11">
                  <c:v>48.136000000000003</c:v>
                </c:pt>
                <c:pt idx="12">
                  <c:v>112.315</c:v>
                </c:pt>
                <c:pt idx="13">
                  <c:v>94.626999999999995</c:v>
                </c:pt>
                <c:pt idx="14">
                  <c:v>56.613</c:v>
                </c:pt>
                <c:pt idx="15">
                  <c:v>16.564999999999998</c:v>
                </c:pt>
                <c:pt idx="16">
                  <c:v>16.358000000000001</c:v>
                </c:pt>
                <c:pt idx="17">
                  <c:v>12.023</c:v>
                </c:pt>
                <c:pt idx="18">
                  <c:v>14.073</c:v>
                </c:pt>
                <c:pt idx="19">
                  <c:v>95.439000000000007</c:v>
                </c:pt>
                <c:pt idx="20">
                  <c:v>18.834999999999997</c:v>
                </c:pt>
                <c:pt idx="21">
                  <c:v>18.099</c:v>
                </c:pt>
                <c:pt idx="22">
                  <c:v>11.15</c:v>
                </c:pt>
                <c:pt idx="23">
                  <c:v>36.120999999999995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956160"/>
        <c:axId val="442956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159.12</c:v>
                </c:pt>
                <c:pt idx="1">
                  <c:v>153.47999999999999</c:v>
                </c:pt>
                <c:pt idx="2">
                  <c:v>152.79</c:v>
                </c:pt>
                <c:pt idx="3">
                  <c:v>151.62</c:v>
                </c:pt>
                <c:pt idx="4">
                  <c:v>160.62</c:v>
                </c:pt>
                <c:pt idx="5">
                  <c:v>183</c:v>
                </c:pt>
                <c:pt idx="6">
                  <c:v>203</c:v>
                </c:pt>
                <c:pt idx="7">
                  <c:v>208</c:v>
                </c:pt>
                <c:pt idx="8">
                  <c:v>179.96</c:v>
                </c:pt>
                <c:pt idx="9">
                  <c:v>164.44</c:v>
                </c:pt>
                <c:pt idx="10">
                  <c:v>143.51</c:v>
                </c:pt>
                <c:pt idx="11">
                  <c:v>143.88</c:v>
                </c:pt>
                <c:pt idx="12">
                  <c:v>132.54</c:v>
                </c:pt>
                <c:pt idx="13">
                  <c:v>138.12</c:v>
                </c:pt>
                <c:pt idx="14">
                  <c:v>142.44999999999999</c:v>
                </c:pt>
                <c:pt idx="15">
                  <c:v>167</c:v>
                </c:pt>
                <c:pt idx="16">
                  <c:v>186</c:v>
                </c:pt>
                <c:pt idx="17">
                  <c:v>229.68</c:v>
                </c:pt>
                <c:pt idx="18">
                  <c:v>214.4</c:v>
                </c:pt>
                <c:pt idx="19">
                  <c:v>197.56</c:v>
                </c:pt>
                <c:pt idx="20">
                  <c:v>183</c:v>
                </c:pt>
                <c:pt idx="21">
                  <c:v>170.99</c:v>
                </c:pt>
                <c:pt idx="22">
                  <c:v>160</c:v>
                </c:pt>
                <c:pt idx="23">
                  <c:v>152.21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957336"/>
        <c:axId val="442956944"/>
      </c:lineChart>
      <c:catAx>
        <c:axId val="44295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956552"/>
        <c:crosses val="autoZero"/>
        <c:auto val="1"/>
        <c:lblAlgn val="ctr"/>
        <c:lblOffset val="100"/>
        <c:noMultiLvlLbl val="0"/>
      </c:catAx>
      <c:valAx>
        <c:axId val="44295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956160"/>
        <c:crosses val="autoZero"/>
        <c:crossBetween val="between"/>
      </c:valAx>
      <c:valAx>
        <c:axId val="442956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957336"/>
        <c:crosses val="max"/>
        <c:crossBetween val="between"/>
      </c:valAx>
      <c:catAx>
        <c:axId val="442957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95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14.678000000000003</v>
      </c>
      <c r="C4" s="18">
        <v>13.460999999999999</v>
      </c>
      <c r="D4" s="18">
        <v>12.567999999999998</v>
      </c>
      <c r="E4" s="18">
        <v>13.547000000000001</v>
      </c>
      <c r="F4" s="18">
        <v>11.855</v>
      </c>
      <c r="G4" s="18">
        <v>16.539000000000001</v>
      </c>
      <c r="H4" s="18">
        <v>22.105</v>
      </c>
      <c r="I4" s="18">
        <v>146.70099999999999</v>
      </c>
      <c r="J4" s="18">
        <v>51.623999999999995</v>
      </c>
      <c r="K4" s="18">
        <v>61.021000000000001</v>
      </c>
      <c r="L4" s="18">
        <v>120.479</v>
      </c>
      <c r="M4" s="18">
        <v>48.135999999999996</v>
      </c>
      <c r="N4" s="18">
        <v>112.358</v>
      </c>
      <c r="O4" s="18">
        <v>94.626999999999995</v>
      </c>
      <c r="P4" s="18">
        <v>56.612999999999992</v>
      </c>
      <c r="Q4" s="18">
        <v>16.565000000000001</v>
      </c>
      <c r="R4" s="18">
        <v>16.362000000000002</v>
      </c>
      <c r="S4" s="18">
        <v>12.023000000000001</v>
      </c>
      <c r="T4" s="18">
        <v>14.067999999999998</v>
      </c>
      <c r="U4" s="18">
        <v>95.442999999999998</v>
      </c>
      <c r="V4" s="18">
        <v>18.835000000000001</v>
      </c>
      <c r="W4" s="18">
        <v>18.099</v>
      </c>
      <c r="X4" s="18">
        <v>11.152999999999999</v>
      </c>
      <c r="Y4" s="18">
        <v>36.153999999999996</v>
      </c>
      <c r="Z4" s="19"/>
      <c r="AA4" s="20">
        <f>SUM(B4:Z4)</f>
        <v>1035.0139999999999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159.12</v>
      </c>
      <c r="C7" s="28">
        <v>153.47999999999999</v>
      </c>
      <c r="D7" s="28">
        <v>152.79</v>
      </c>
      <c r="E7" s="28">
        <v>151.62</v>
      </c>
      <c r="F7" s="28">
        <v>160.62</v>
      </c>
      <c r="G7" s="28">
        <v>183</v>
      </c>
      <c r="H7" s="28">
        <v>203</v>
      </c>
      <c r="I7" s="28">
        <v>208</v>
      </c>
      <c r="J7" s="28">
        <v>179.96</v>
      </c>
      <c r="K7" s="28">
        <v>164.44</v>
      </c>
      <c r="L7" s="28">
        <v>143.51</v>
      </c>
      <c r="M7" s="28">
        <v>143.88</v>
      </c>
      <c r="N7" s="28">
        <v>132.54</v>
      </c>
      <c r="O7" s="28">
        <v>138.12</v>
      </c>
      <c r="P7" s="28">
        <v>142.44999999999999</v>
      </c>
      <c r="Q7" s="28">
        <v>167</v>
      </c>
      <c r="R7" s="28">
        <v>186</v>
      </c>
      <c r="S7" s="28">
        <v>229.68</v>
      </c>
      <c r="T7" s="28">
        <v>214.4</v>
      </c>
      <c r="U7" s="28">
        <v>197.56</v>
      </c>
      <c r="V7" s="28">
        <v>183</v>
      </c>
      <c r="W7" s="28">
        <v>170.99</v>
      </c>
      <c r="X7" s="28">
        <v>160</v>
      </c>
      <c r="Y7" s="28">
        <v>152.21</v>
      </c>
      <c r="Z7" s="29"/>
      <c r="AA7" s="30">
        <f>IF(SUM(B7:Z7)&lt;&gt;0,AVERAGEIF(B7:Z7,"&lt;&gt;"""),"")</f>
        <v>169.89041666666665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1E-3</v>
      </c>
      <c r="G12" s="52">
        <v>3.8570000000000002</v>
      </c>
      <c r="H12" s="52">
        <v>11.616</v>
      </c>
      <c r="I12" s="52">
        <v>133.50200000000001</v>
      </c>
      <c r="J12" s="52"/>
      <c r="K12" s="52">
        <v>28.649000000000001</v>
      </c>
      <c r="L12" s="52"/>
      <c r="M12" s="52"/>
      <c r="N12" s="52"/>
      <c r="O12" s="52"/>
      <c r="P12" s="52"/>
      <c r="Q12" s="52">
        <v>1.6830000000000001</v>
      </c>
      <c r="R12" s="52">
        <v>6.9450000000000003</v>
      </c>
      <c r="S12" s="52"/>
      <c r="T12" s="52"/>
      <c r="U12" s="52">
        <v>78.412999999999997</v>
      </c>
      <c r="V12" s="52">
        <v>0.82199999999999995</v>
      </c>
      <c r="W12" s="52">
        <v>1E-3</v>
      </c>
      <c r="X12" s="52">
        <v>1E-3</v>
      </c>
      <c r="Y12" s="52">
        <v>24.05</v>
      </c>
      <c r="Z12" s="53"/>
      <c r="AA12" s="54">
        <f t="shared" si="0"/>
        <v>289.53999999999996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14.678000000000003</v>
      </c>
      <c r="C14" s="57">
        <v>13.460999999999999</v>
      </c>
      <c r="D14" s="57">
        <v>12.567999999999998</v>
      </c>
      <c r="E14" s="57">
        <v>11.997999999999999</v>
      </c>
      <c r="F14" s="57">
        <v>11.854000000000001</v>
      </c>
      <c r="G14" s="57">
        <v>10.629000000000001</v>
      </c>
      <c r="H14" s="57">
        <v>10.489000000000001</v>
      </c>
      <c r="I14" s="57">
        <v>13.151999999999997</v>
      </c>
      <c r="J14" s="57">
        <v>15.04</v>
      </c>
      <c r="K14" s="57">
        <v>7.3409999999999993</v>
      </c>
      <c r="L14" s="57">
        <v>9.5749999999999993</v>
      </c>
      <c r="M14" s="57">
        <v>9.3059999999999992</v>
      </c>
      <c r="N14" s="57">
        <v>9.202</v>
      </c>
      <c r="O14" s="57">
        <v>7.91</v>
      </c>
      <c r="P14" s="57">
        <v>9.4969999999999999</v>
      </c>
      <c r="Q14" s="57">
        <v>11.582000000000001</v>
      </c>
      <c r="R14" s="57">
        <v>8.6769999999999996</v>
      </c>
      <c r="S14" s="57">
        <v>12.023000000000001</v>
      </c>
      <c r="T14" s="57">
        <v>12.857999999999999</v>
      </c>
      <c r="U14" s="57">
        <v>17.03</v>
      </c>
      <c r="V14" s="57">
        <v>18.013000000000002</v>
      </c>
      <c r="W14" s="57">
        <v>18.097999999999999</v>
      </c>
      <c r="X14" s="57">
        <v>11.138999999999999</v>
      </c>
      <c r="Y14" s="57">
        <v>9.3149999999999995</v>
      </c>
      <c r="Z14" s="58"/>
      <c r="AA14" s="59">
        <f t="shared" si="0"/>
        <v>285.435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14.678000000000003</v>
      </c>
      <c r="C16" s="62">
        <f t="shared" ref="C16:Z16" si="1">IF(LEN(C$2)&gt;0,SUM(C10:C15),"")</f>
        <v>13.460999999999999</v>
      </c>
      <c r="D16" s="62">
        <f t="shared" si="1"/>
        <v>12.567999999999998</v>
      </c>
      <c r="E16" s="62">
        <f t="shared" si="1"/>
        <v>11.997999999999999</v>
      </c>
      <c r="F16" s="62">
        <f t="shared" si="1"/>
        <v>11.855</v>
      </c>
      <c r="G16" s="62">
        <f t="shared" si="1"/>
        <v>14.486000000000001</v>
      </c>
      <c r="H16" s="62">
        <f t="shared" si="1"/>
        <v>22.105</v>
      </c>
      <c r="I16" s="62">
        <f t="shared" si="1"/>
        <v>146.654</v>
      </c>
      <c r="J16" s="62">
        <f t="shared" si="1"/>
        <v>15.04</v>
      </c>
      <c r="K16" s="62">
        <f t="shared" si="1"/>
        <v>35.99</v>
      </c>
      <c r="L16" s="62">
        <f t="shared" si="1"/>
        <v>9.5749999999999993</v>
      </c>
      <c r="M16" s="62">
        <f t="shared" si="1"/>
        <v>9.3059999999999992</v>
      </c>
      <c r="N16" s="62">
        <f t="shared" si="1"/>
        <v>9.202</v>
      </c>
      <c r="O16" s="62">
        <f t="shared" si="1"/>
        <v>7.91</v>
      </c>
      <c r="P16" s="62">
        <f t="shared" si="1"/>
        <v>9.4969999999999999</v>
      </c>
      <c r="Q16" s="62">
        <f t="shared" si="1"/>
        <v>13.265000000000001</v>
      </c>
      <c r="R16" s="62">
        <f t="shared" si="1"/>
        <v>15.622</v>
      </c>
      <c r="S16" s="62">
        <f t="shared" si="1"/>
        <v>12.023000000000001</v>
      </c>
      <c r="T16" s="62">
        <f t="shared" si="1"/>
        <v>12.857999999999999</v>
      </c>
      <c r="U16" s="62">
        <f t="shared" si="1"/>
        <v>95.442999999999998</v>
      </c>
      <c r="V16" s="62">
        <f t="shared" si="1"/>
        <v>18.835000000000001</v>
      </c>
      <c r="W16" s="62">
        <f t="shared" si="1"/>
        <v>18.099</v>
      </c>
      <c r="X16" s="62">
        <f t="shared" si="1"/>
        <v>11.139999999999999</v>
      </c>
      <c r="Y16" s="62">
        <f t="shared" si="1"/>
        <v>33.365000000000002</v>
      </c>
      <c r="Z16" s="63" t="str">
        <f t="shared" si="1"/>
        <v/>
      </c>
      <c r="AA16" s="64">
        <f>SUM(AA10:AA15)</f>
        <v>574.97499999999991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1.5489999999999999</v>
      </c>
      <c r="F21" s="81"/>
      <c r="G21" s="81">
        <v>2.0529999999999999</v>
      </c>
      <c r="H21" s="81"/>
      <c r="I21" s="81">
        <v>4.7E-2</v>
      </c>
      <c r="J21" s="81">
        <v>9.6840000000000011</v>
      </c>
      <c r="K21" s="81">
        <v>25.030999999999999</v>
      </c>
      <c r="L21" s="81">
        <v>34.603999999999999</v>
      </c>
      <c r="M21" s="81">
        <v>38.83</v>
      </c>
      <c r="N21" s="81">
        <v>38.655999999999999</v>
      </c>
      <c r="O21" s="81">
        <v>32.117000000000004</v>
      </c>
      <c r="P21" s="81">
        <v>20.716000000000001</v>
      </c>
      <c r="Q21" s="81">
        <v>3.3</v>
      </c>
      <c r="R21" s="81">
        <v>0.74</v>
      </c>
      <c r="S21" s="81"/>
      <c r="T21" s="81">
        <v>1.21</v>
      </c>
      <c r="U21" s="81"/>
      <c r="V21" s="81"/>
      <c r="W21" s="81"/>
      <c r="X21" s="81">
        <v>1.2999999999999999E-2</v>
      </c>
      <c r="Y21" s="81">
        <v>2.7890000000000001</v>
      </c>
      <c r="Z21" s="78"/>
      <c r="AA21" s="79">
        <f t="shared" si="2"/>
        <v>211.33900000000006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1.5489999999999999</v>
      </c>
      <c r="F25" s="88">
        <f t="shared" si="3"/>
        <v>0</v>
      </c>
      <c r="G25" s="88">
        <f t="shared" si="3"/>
        <v>2.0529999999999999</v>
      </c>
      <c r="H25" s="88">
        <f t="shared" si="3"/>
        <v>0</v>
      </c>
      <c r="I25" s="88">
        <f t="shared" si="3"/>
        <v>4.7E-2</v>
      </c>
      <c r="J25" s="88">
        <f t="shared" si="3"/>
        <v>9.6840000000000011</v>
      </c>
      <c r="K25" s="88">
        <f t="shared" si="3"/>
        <v>25.030999999999999</v>
      </c>
      <c r="L25" s="88">
        <f t="shared" si="3"/>
        <v>34.603999999999999</v>
      </c>
      <c r="M25" s="88">
        <f t="shared" si="3"/>
        <v>38.83</v>
      </c>
      <c r="N25" s="88">
        <f t="shared" si="3"/>
        <v>38.655999999999999</v>
      </c>
      <c r="O25" s="88">
        <f t="shared" si="3"/>
        <v>32.117000000000004</v>
      </c>
      <c r="P25" s="88">
        <f t="shared" si="3"/>
        <v>20.716000000000001</v>
      </c>
      <c r="Q25" s="88">
        <f t="shared" si="3"/>
        <v>3.3</v>
      </c>
      <c r="R25" s="88">
        <f t="shared" si="3"/>
        <v>0.74</v>
      </c>
      <c r="S25" s="88">
        <f t="shared" si="3"/>
        <v>0</v>
      </c>
      <c r="T25" s="88">
        <f t="shared" si="3"/>
        <v>1.21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1.2999999999999999E-2</v>
      </c>
      <c r="Y25" s="88">
        <f t="shared" si="3"/>
        <v>2.7890000000000001</v>
      </c>
      <c r="Z25" s="89" t="str">
        <f t="shared" si="3"/>
        <v/>
      </c>
      <c r="AA25" s="90">
        <f>SUM(AA19:AA24)</f>
        <v>211.33900000000006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14.678000000000001</v>
      </c>
      <c r="C29" s="77">
        <v>13.461</v>
      </c>
      <c r="D29" s="77">
        <v>12.568</v>
      </c>
      <c r="E29" s="77">
        <v>13.547000000000001</v>
      </c>
      <c r="F29" s="77">
        <v>11.855</v>
      </c>
      <c r="G29" s="77">
        <v>16.539000000000001</v>
      </c>
      <c r="H29" s="77">
        <v>22.105</v>
      </c>
      <c r="I29" s="77">
        <v>146.70099999999999</v>
      </c>
      <c r="J29" s="77">
        <v>24.724</v>
      </c>
      <c r="K29" s="77">
        <v>61.021000000000001</v>
      </c>
      <c r="L29" s="77">
        <v>44.179000000000002</v>
      </c>
      <c r="M29" s="77">
        <v>48.136000000000003</v>
      </c>
      <c r="N29" s="77">
        <v>47.857999999999997</v>
      </c>
      <c r="O29" s="77">
        <v>40.027000000000001</v>
      </c>
      <c r="P29" s="77">
        <v>30.213000000000001</v>
      </c>
      <c r="Q29" s="77">
        <v>16.565000000000001</v>
      </c>
      <c r="R29" s="77">
        <v>16.361999999999998</v>
      </c>
      <c r="S29" s="77">
        <v>12.023</v>
      </c>
      <c r="T29" s="77">
        <v>14.068</v>
      </c>
      <c r="U29" s="77">
        <v>95.442999999999998</v>
      </c>
      <c r="V29" s="77">
        <v>18.835000000000001</v>
      </c>
      <c r="W29" s="77">
        <v>18.099</v>
      </c>
      <c r="X29" s="77">
        <v>11.153</v>
      </c>
      <c r="Y29" s="77">
        <v>36.154000000000003</v>
      </c>
      <c r="Z29" s="78"/>
      <c r="AA29" s="79">
        <f>SUM(B29:Z29)</f>
        <v>786.31400000000019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14.678000000000001</v>
      </c>
      <c r="C31" s="62">
        <f t="shared" ref="C31:Z31" si="4">IF(LEN(C$2)&gt;0,SUM(C28:C30),"")</f>
        <v>13.461</v>
      </c>
      <c r="D31" s="62">
        <f t="shared" si="4"/>
        <v>12.568</v>
      </c>
      <c r="E31" s="62">
        <f t="shared" si="4"/>
        <v>13.547000000000001</v>
      </c>
      <c r="F31" s="62">
        <f t="shared" si="4"/>
        <v>11.855</v>
      </c>
      <c r="G31" s="62">
        <f t="shared" si="4"/>
        <v>16.539000000000001</v>
      </c>
      <c r="H31" s="62">
        <f t="shared" si="4"/>
        <v>22.105</v>
      </c>
      <c r="I31" s="62">
        <f t="shared" si="4"/>
        <v>146.70099999999999</v>
      </c>
      <c r="J31" s="62">
        <f t="shared" si="4"/>
        <v>24.724</v>
      </c>
      <c r="K31" s="62">
        <f t="shared" si="4"/>
        <v>61.021000000000001</v>
      </c>
      <c r="L31" s="62">
        <f t="shared" si="4"/>
        <v>44.179000000000002</v>
      </c>
      <c r="M31" s="62">
        <f t="shared" si="4"/>
        <v>48.136000000000003</v>
      </c>
      <c r="N31" s="62">
        <f t="shared" si="4"/>
        <v>47.857999999999997</v>
      </c>
      <c r="O31" s="62">
        <f t="shared" si="4"/>
        <v>40.027000000000001</v>
      </c>
      <c r="P31" s="62">
        <f t="shared" si="4"/>
        <v>30.213000000000001</v>
      </c>
      <c r="Q31" s="62">
        <f t="shared" si="4"/>
        <v>16.565000000000001</v>
      </c>
      <c r="R31" s="62">
        <f t="shared" si="4"/>
        <v>16.361999999999998</v>
      </c>
      <c r="S31" s="62">
        <f t="shared" si="4"/>
        <v>12.023</v>
      </c>
      <c r="T31" s="62">
        <f t="shared" si="4"/>
        <v>14.068</v>
      </c>
      <c r="U31" s="62">
        <f t="shared" si="4"/>
        <v>95.442999999999998</v>
      </c>
      <c r="V31" s="62">
        <f t="shared" si="4"/>
        <v>18.835000000000001</v>
      </c>
      <c r="W31" s="62">
        <f t="shared" si="4"/>
        <v>18.099</v>
      </c>
      <c r="X31" s="62">
        <f t="shared" si="4"/>
        <v>11.153</v>
      </c>
      <c r="Y31" s="62">
        <f t="shared" si="4"/>
        <v>36.154000000000003</v>
      </c>
      <c r="Z31" s="63" t="str">
        <f t="shared" si="4"/>
        <v/>
      </c>
      <c r="AA31" s="64">
        <f>SUM(AA28:AA30)</f>
        <v>786.31400000000019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26.9</v>
      </c>
      <c r="K38" s="99"/>
      <c r="L38" s="99">
        <v>76.3</v>
      </c>
      <c r="M38" s="99"/>
      <c r="N38" s="99">
        <v>64.5</v>
      </c>
      <c r="O38" s="99">
        <v>54.6</v>
      </c>
      <c r="P38" s="99">
        <v>26.4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26.9</v>
      </c>
      <c r="K39" s="88">
        <f t="shared" si="6"/>
        <v>0</v>
      </c>
      <c r="L39" s="88">
        <f t="shared" si="6"/>
        <v>76.3</v>
      </c>
      <c r="M39" s="88">
        <f t="shared" si="6"/>
        <v>0</v>
      </c>
      <c r="N39" s="88">
        <f t="shared" si="6"/>
        <v>64.5</v>
      </c>
      <c r="O39" s="88">
        <f t="shared" si="6"/>
        <v>54.6</v>
      </c>
      <c r="P39" s="88">
        <f t="shared" si="6"/>
        <v>26.4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26.9</v>
      </c>
      <c r="K46" s="99"/>
      <c r="L46" s="99">
        <v>76.3</v>
      </c>
      <c r="M46" s="99"/>
      <c r="N46" s="99">
        <v>64.5</v>
      </c>
      <c r="O46" s="99">
        <v>54.6</v>
      </c>
      <c r="P46" s="99">
        <v>26.4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26.9</v>
      </c>
      <c r="K48" s="88">
        <f t="shared" si="8"/>
        <v>0</v>
      </c>
      <c r="L48" s="88">
        <f t="shared" si="8"/>
        <v>76.3</v>
      </c>
      <c r="M48" s="88">
        <f t="shared" si="8"/>
        <v>0</v>
      </c>
      <c r="N48" s="88">
        <f t="shared" si="8"/>
        <v>64.5</v>
      </c>
      <c r="O48" s="88">
        <f t="shared" si="8"/>
        <v>54.6</v>
      </c>
      <c r="P48" s="88">
        <f t="shared" si="8"/>
        <v>26.4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14.678000000000003</v>
      </c>
      <c r="C51" s="88">
        <f t="shared" si="10"/>
        <v>13.460999999999999</v>
      </c>
      <c r="D51" s="88">
        <f t="shared" si="10"/>
        <v>12.567999999999998</v>
      </c>
      <c r="E51" s="88">
        <f t="shared" si="10"/>
        <v>13.546999999999999</v>
      </c>
      <c r="F51" s="88">
        <f t="shared" si="10"/>
        <v>11.855</v>
      </c>
      <c r="G51" s="88">
        <f t="shared" si="10"/>
        <v>16.539000000000001</v>
      </c>
      <c r="H51" s="88">
        <f t="shared" si="10"/>
        <v>22.105</v>
      </c>
      <c r="I51" s="88">
        <f t="shared" si="10"/>
        <v>146.70099999999999</v>
      </c>
      <c r="J51" s="88">
        <f t="shared" si="10"/>
        <v>51.623999999999995</v>
      </c>
      <c r="K51" s="88">
        <f t="shared" si="10"/>
        <v>61.021000000000001</v>
      </c>
      <c r="L51" s="88">
        <f t="shared" si="10"/>
        <v>120.479</v>
      </c>
      <c r="M51" s="88">
        <f t="shared" si="10"/>
        <v>48.135999999999996</v>
      </c>
      <c r="N51" s="88">
        <f t="shared" si="10"/>
        <v>112.358</v>
      </c>
      <c r="O51" s="88">
        <f t="shared" si="10"/>
        <v>94.62700000000001</v>
      </c>
      <c r="P51" s="88">
        <f t="shared" si="10"/>
        <v>56.613</v>
      </c>
      <c r="Q51" s="88">
        <f t="shared" si="10"/>
        <v>16.565000000000001</v>
      </c>
      <c r="R51" s="88">
        <f t="shared" si="10"/>
        <v>16.361999999999998</v>
      </c>
      <c r="S51" s="88">
        <f t="shared" si="10"/>
        <v>12.023000000000001</v>
      </c>
      <c r="T51" s="88">
        <f t="shared" si="10"/>
        <v>14.067999999999998</v>
      </c>
      <c r="U51" s="88">
        <f t="shared" si="10"/>
        <v>95.442999999999998</v>
      </c>
      <c r="V51" s="88">
        <f t="shared" si="10"/>
        <v>18.835000000000001</v>
      </c>
      <c r="W51" s="88">
        <f t="shared" si="10"/>
        <v>18.099</v>
      </c>
      <c r="X51" s="88">
        <f t="shared" si="10"/>
        <v>11.152999999999999</v>
      </c>
      <c r="Y51" s="88">
        <f t="shared" si="10"/>
        <v>36.154000000000003</v>
      </c>
      <c r="Z51" s="89" t="str">
        <f t="shared" si="10"/>
        <v/>
      </c>
      <c r="AA51" s="104">
        <f>SUM(B51:Z51)</f>
        <v>1035.0140000000001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14.678000000000001</v>
      </c>
      <c r="C4" s="18">
        <v>13.461</v>
      </c>
      <c r="D4" s="18">
        <v>12.568</v>
      </c>
      <c r="E4" s="18">
        <v>13.546999999999997</v>
      </c>
      <c r="F4" s="18">
        <v>11.855</v>
      </c>
      <c r="G4" s="18">
        <v>16.539000000000001</v>
      </c>
      <c r="H4" s="18">
        <v>22.105000000000004</v>
      </c>
      <c r="I4" s="18">
        <v>146.69999999999996</v>
      </c>
      <c r="J4" s="18">
        <v>51.574999999999996</v>
      </c>
      <c r="K4" s="18">
        <v>61.021000000000008</v>
      </c>
      <c r="L4" s="18">
        <v>120.488</v>
      </c>
      <c r="M4" s="18">
        <v>48.136000000000003</v>
      </c>
      <c r="N4" s="18">
        <v>112.315</v>
      </c>
      <c r="O4" s="18">
        <v>94.626999999999995</v>
      </c>
      <c r="P4" s="18">
        <v>56.613</v>
      </c>
      <c r="Q4" s="18">
        <v>16.564999999999998</v>
      </c>
      <c r="R4" s="18">
        <v>16.358000000000001</v>
      </c>
      <c r="S4" s="18">
        <v>12.023</v>
      </c>
      <c r="T4" s="18">
        <v>14.073</v>
      </c>
      <c r="U4" s="18">
        <v>95.439000000000007</v>
      </c>
      <c r="V4" s="18">
        <v>18.834999999999997</v>
      </c>
      <c r="W4" s="18">
        <v>18.099</v>
      </c>
      <c r="X4" s="18">
        <v>11.15</v>
      </c>
      <c r="Y4" s="18">
        <v>36.120999999999995</v>
      </c>
      <c r="Z4" s="19"/>
      <c r="AA4" s="20">
        <f>SUM(B4:Z4)</f>
        <v>1034.8910000000001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159.12</v>
      </c>
      <c r="C7" s="28">
        <v>153.47999999999999</v>
      </c>
      <c r="D7" s="28">
        <v>152.79</v>
      </c>
      <c r="E7" s="28">
        <v>151.62</v>
      </c>
      <c r="F7" s="28">
        <v>160.62</v>
      </c>
      <c r="G7" s="28">
        <v>183</v>
      </c>
      <c r="H7" s="28">
        <v>203</v>
      </c>
      <c r="I7" s="28">
        <v>208</v>
      </c>
      <c r="J7" s="28">
        <v>179.96</v>
      </c>
      <c r="K7" s="28">
        <v>164.44</v>
      </c>
      <c r="L7" s="28">
        <v>143.51</v>
      </c>
      <c r="M7" s="28">
        <v>143.88</v>
      </c>
      <c r="N7" s="28">
        <v>132.54</v>
      </c>
      <c r="O7" s="28">
        <v>138.12</v>
      </c>
      <c r="P7" s="28">
        <v>142.44999999999999</v>
      </c>
      <c r="Q7" s="28">
        <v>167</v>
      </c>
      <c r="R7" s="28">
        <v>186</v>
      </c>
      <c r="S7" s="28">
        <v>229.68</v>
      </c>
      <c r="T7" s="28">
        <v>214.4</v>
      </c>
      <c r="U7" s="28">
        <v>197.56</v>
      </c>
      <c r="V7" s="28">
        <v>183</v>
      </c>
      <c r="W7" s="28">
        <v>170.99</v>
      </c>
      <c r="X7" s="28">
        <v>160</v>
      </c>
      <c r="Y7" s="28">
        <v>152.21</v>
      </c>
      <c r="Z7" s="29"/>
      <c r="AA7" s="30">
        <f>IF(SUM(B7:Z7)&lt;&gt;0,AVERAGEIF(B7:Z7,"&lt;&gt;"""),"")</f>
        <v>169.89041666666665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3.169</v>
      </c>
      <c r="C20" s="77">
        <v>2.7490000000000001</v>
      </c>
      <c r="D20" s="77">
        <v>2.766</v>
      </c>
      <c r="E20" s="77">
        <v>3.1520000000000001</v>
      </c>
      <c r="F20" s="77">
        <v>1.4390000000000001</v>
      </c>
      <c r="G20" s="77">
        <v>4.3229999999999995</v>
      </c>
      <c r="H20" s="77">
        <v>5.1020000000000003</v>
      </c>
      <c r="I20" s="77">
        <v>0.215</v>
      </c>
      <c r="J20" s="77">
        <v>6.3919999999999995</v>
      </c>
      <c r="K20" s="77">
        <v>6.3949999999999996</v>
      </c>
      <c r="L20" s="77">
        <v>7.5810000000000004</v>
      </c>
      <c r="M20" s="77">
        <v>4.9719999999999995</v>
      </c>
      <c r="N20" s="77">
        <v>2.6880000000000002</v>
      </c>
      <c r="O20" s="77">
        <v>5.1669999999999998</v>
      </c>
      <c r="P20" s="77">
        <v>4.9279999999999999</v>
      </c>
      <c r="Q20" s="77">
        <v>3.6029999999999998</v>
      </c>
      <c r="R20" s="77">
        <v>3.4779999999999998</v>
      </c>
      <c r="S20" s="77">
        <v>0.107</v>
      </c>
      <c r="T20" s="77">
        <v>0.10199999999999999</v>
      </c>
      <c r="U20" s="77">
        <v>9.0999999999999998E-2</v>
      </c>
      <c r="V20" s="77">
        <v>2.9390000000000001</v>
      </c>
      <c r="W20" s="77">
        <v>2.5529999999999999</v>
      </c>
      <c r="X20" s="77">
        <v>1.7409999999999999</v>
      </c>
      <c r="Y20" s="77">
        <v>7.1999999999999995E-2</v>
      </c>
      <c r="Z20" s="78"/>
      <c r="AA20" s="79">
        <f t="shared" si="2"/>
        <v>75.724000000000004</v>
      </c>
    </row>
    <row r="21" spans="1:27" ht="24.95" customHeight="1" x14ac:dyDescent="0.2">
      <c r="A21" s="75" t="s">
        <v>16</v>
      </c>
      <c r="B21" s="80">
        <v>11.509</v>
      </c>
      <c r="C21" s="81">
        <v>10.712</v>
      </c>
      <c r="D21" s="81">
        <v>9.8019999999999996</v>
      </c>
      <c r="E21" s="81">
        <v>10.395</v>
      </c>
      <c r="F21" s="81">
        <v>10.416</v>
      </c>
      <c r="G21" s="81">
        <v>12.216000000000001</v>
      </c>
      <c r="H21" s="81">
        <v>17.003</v>
      </c>
      <c r="I21" s="81">
        <v>15.285</v>
      </c>
      <c r="J21" s="81">
        <v>45.183</v>
      </c>
      <c r="K21" s="81">
        <v>54.625999999999998</v>
      </c>
      <c r="L21" s="81">
        <v>112.907</v>
      </c>
      <c r="M21" s="81">
        <v>43.164000000000001</v>
      </c>
      <c r="N21" s="81">
        <v>109.627</v>
      </c>
      <c r="O21" s="81">
        <v>89.46</v>
      </c>
      <c r="P21" s="81">
        <v>51.685000000000002</v>
      </c>
      <c r="Q21" s="81">
        <v>12.962</v>
      </c>
      <c r="R21" s="81">
        <v>11.08</v>
      </c>
      <c r="S21" s="81">
        <v>11.916</v>
      </c>
      <c r="T21" s="81">
        <v>4.4710000000000001</v>
      </c>
      <c r="U21" s="81">
        <v>13.548</v>
      </c>
      <c r="V21" s="81">
        <v>15.896000000000001</v>
      </c>
      <c r="W21" s="81">
        <v>15.545999999999999</v>
      </c>
      <c r="X21" s="81">
        <v>6.3090000000000002</v>
      </c>
      <c r="Y21" s="81">
        <v>4.149</v>
      </c>
      <c r="Z21" s="78"/>
      <c r="AA21" s="79">
        <f t="shared" si="2"/>
        <v>699.86700000000008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14.678000000000001</v>
      </c>
      <c r="C25" s="88">
        <f t="shared" si="3"/>
        <v>13.461</v>
      </c>
      <c r="D25" s="88">
        <f t="shared" si="3"/>
        <v>12.568</v>
      </c>
      <c r="E25" s="88">
        <f t="shared" si="3"/>
        <v>13.547000000000001</v>
      </c>
      <c r="F25" s="88">
        <f t="shared" si="3"/>
        <v>11.855</v>
      </c>
      <c r="G25" s="88">
        <f t="shared" si="3"/>
        <v>16.539000000000001</v>
      </c>
      <c r="H25" s="88">
        <f t="shared" si="3"/>
        <v>22.105</v>
      </c>
      <c r="I25" s="88">
        <f t="shared" si="3"/>
        <v>15.5</v>
      </c>
      <c r="J25" s="88">
        <f t="shared" si="3"/>
        <v>51.575000000000003</v>
      </c>
      <c r="K25" s="88">
        <f t="shared" si="3"/>
        <v>61.021000000000001</v>
      </c>
      <c r="L25" s="88">
        <f t="shared" si="3"/>
        <v>120.488</v>
      </c>
      <c r="M25" s="88">
        <f t="shared" si="3"/>
        <v>48.136000000000003</v>
      </c>
      <c r="N25" s="88">
        <f t="shared" si="3"/>
        <v>112.315</v>
      </c>
      <c r="O25" s="88">
        <f t="shared" si="3"/>
        <v>94.626999999999995</v>
      </c>
      <c r="P25" s="88">
        <f t="shared" si="3"/>
        <v>56.613</v>
      </c>
      <c r="Q25" s="88">
        <f t="shared" si="3"/>
        <v>16.564999999999998</v>
      </c>
      <c r="R25" s="88">
        <f t="shared" si="3"/>
        <v>14.558</v>
      </c>
      <c r="S25" s="88">
        <f t="shared" si="3"/>
        <v>12.023</v>
      </c>
      <c r="T25" s="88">
        <f t="shared" si="3"/>
        <v>4.5730000000000004</v>
      </c>
      <c r="U25" s="88">
        <f t="shared" si="3"/>
        <v>13.638999999999999</v>
      </c>
      <c r="V25" s="88">
        <f t="shared" si="3"/>
        <v>18.835000000000001</v>
      </c>
      <c r="W25" s="88">
        <f t="shared" si="3"/>
        <v>18.099</v>
      </c>
      <c r="X25" s="88">
        <f t="shared" si="3"/>
        <v>8.0500000000000007</v>
      </c>
      <c r="Y25" s="88">
        <f t="shared" si="3"/>
        <v>4.2210000000000001</v>
      </c>
      <c r="Z25" s="89">
        <f t="shared" si="3"/>
        <v>0</v>
      </c>
      <c r="AA25" s="90">
        <f t="shared" si="3"/>
        <v>775.59100000000012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14.678000000000001</v>
      </c>
      <c r="C29" s="77">
        <v>13.461</v>
      </c>
      <c r="D29" s="77">
        <v>12.568</v>
      </c>
      <c r="E29" s="77">
        <v>13.547000000000001</v>
      </c>
      <c r="F29" s="77">
        <v>11.855</v>
      </c>
      <c r="G29" s="77">
        <v>16.539000000000001</v>
      </c>
      <c r="H29" s="77">
        <v>22.105</v>
      </c>
      <c r="I29" s="77">
        <v>15.5</v>
      </c>
      <c r="J29" s="77">
        <v>51.575000000000003</v>
      </c>
      <c r="K29" s="77">
        <v>61.021000000000001</v>
      </c>
      <c r="L29" s="77">
        <v>120.488</v>
      </c>
      <c r="M29" s="77">
        <v>48.136000000000003</v>
      </c>
      <c r="N29" s="77">
        <v>112.315</v>
      </c>
      <c r="O29" s="77">
        <v>94.626999999999995</v>
      </c>
      <c r="P29" s="77">
        <v>56.613</v>
      </c>
      <c r="Q29" s="77">
        <v>16.565000000000001</v>
      </c>
      <c r="R29" s="77">
        <v>14.558</v>
      </c>
      <c r="S29" s="77">
        <v>12.023</v>
      </c>
      <c r="T29" s="77">
        <v>4.5730000000000004</v>
      </c>
      <c r="U29" s="77">
        <v>13.638999999999999</v>
      </c>
      <c r="V29" s="77">
        <v>18.835000000000001</v>
      </c>
      <c r="W29" s="77">
        <v>18.099</v>
      </c>
      <c r="X29" s="77">
        <v>8.0500000000000007</v>
      </c>
      <c r="Y29" s="77">
        <v>4.2210000000000001</v>
      </c>
      <c r="Z29" s="78"/>
      <c r="AA29" s="79">
        <f>SUM(B29:Z29)</f>
        <v>775.59100000000012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14.678000000000001</v>
      </c>
      <c r="C31" s="62">
        <f t="shared" si="4"/>
        <v>13.461</v>
      </c>
      <c r="D31" s="62">
        <f t="shared" si="4"/>
        <v>12.568</v>
      </c>
      <c r="E31" s="62">
        <f t="shared" si="4"/>
        <v>13.547000000000001</v>
      </c>
      <c r="F31" s="62">
        <f t="shared" si="4"/>
        <v>11.855</v>
      </c>
      <c r="G31" s="62">
        <f t="shared" si="4"/>
        <v>16.539000000000001</v>
      </c>
      <c r="H31" s="62">
        <f t="shared" si="4"/>
        <v>22.105</v>
      </c>
      <c r="I31" s="62">
        <f t="shared" si="4"/>
        <v>15.5</v>
      </c>
      <c r="J31" s="62">
        <f t="shared" si="4"/>
        <v>51.575000000000003</v>
      </c>
      <c r="K31" s="62">
        <f t="shared" si="4"/>
        <v>61.021000000000001</v>
      </c>
      <c r="L31" s="62">
        <f t="shared" si="4"/>
        <v>120.488</v>
      </c>
      <c r="M31" s="62">
        <f t="shared" si="4"/>
        <v>48.136000000000003</v>
      </c>
      <c r="N31" s="62">
        <f t="shared" si="4"/>
        <v>112.315</v>
      </c>
      <c r="O31" s="62">
        <f t="shared" si="4"/>
        <v>94.626999999999995</v>
      </c>
      <c r="P31" s="62">
        <f t="shared" si="4"/>
        <v>56.613</v>
      </c>
      <c r="Q31" s="62">
        <f t="shared" si="4"/>
        <v>16.565000000000001</v>
      </c>
      <c r="R31" s="62">
        <f t="shared" si="4"/>
        <v>14.558</v>
      </c>
      <c r="S31" s="62">
        <f t="shared" si="4"/>
        <v>12.023</v>
      </c>
      <c r="T31" s="62">
        <f t="shared" si="4"/>
        <v>4.5730000000000004</v>
      </c>
      <c r="U31" s="62">
        <f t="shared" si="4"/>
        <v>13.638999999999999</v>
      </c>
      <c r="V31" s="62">
        <f t="shared" si="4"/>
        <v>18.835000000000001</v>
      </c>
      <c r="W31" s="62">
        <f t="shared" si="4"/>
        <v>18.099</v>
      </c>
      <c r="X31" s="62">
        <f t="shared" si="4"/>
        <v>8.0500000000000007</v>
      </c>
      <c r="Y31" s="62">
        <f t="shared" si="4"/>
        <v>4.2210000000000001</v>
      </c>
      <c r="Z31" s="63">
        <f t="shared" si="4"/>
        <v>0</v>
      </c>
      <c r="AA31" s="64">
        <f t="shared" si="4"/>
        <v>775.59100000000012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131.19999999999999</v>
      </c>
      <c r="J38" s="99"/>
      <c r="K38" s="99"/>
      <c r="L38" s="99"/>
      <c r="M38" s="99"/>
      <c r="N38" s="99"/>
      <c r="O38" s="99"/>
      <c r="P38" s="99"/>
      <c r="Q38" s="99"/>
      <c r="R38" s="99">
        <v>1.8</v>
      </c>
      <c r="S38" s="99"/>
      <c r="T38" s="99">
        <v>9.5</v>
      </c>
      <c r="U38" s="99">
        <v>81.8</v>
      </c>
      <c r="V38" s="99"/>
      <c r="W38" s="99"/>
      <c r="X38" s="99">
        <v>3.1</v>
      </c>
      <c r="Y38" s="99">
        <v>31.9</v>
      </c>
      <c r="Z38" s="100"/>
      <c r="AA38" s="79">
        <f t="shared" si="5"/>
        <v>259.3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131.19999999999999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1.8</v>
      </c>
      <c r="S39" s="88">
        <f t="shared" si="6"/>
        <v>0</v>
      </c>
      <c r="T39" s="88">
        <f t="shared" si="6"/>
        <v>9.5</v>
      </c>
      <c r="U39" s="88">
        <f t="shared" si="6"/>
        <v>81.8</v>
      </c>
      <c r="V39" s="88">
        <f t="shared" si="6"/>
        <v>0</v>
      </c>
      <c r="W39" s="88">
        <f t="shared" si="6"/>
        <v>0</v>
      </c>
      <c r="X39" s="88">
        <f t="shared" si="6"/>
        <v>3.1</v>
      </c>
      <c r="Y39" s="88">
        <f t="shared" si="6"/>
        <v>31.9</v>
      </c>
      <c r="Z39" s="89">
        <f t="shared" si="6"/>
        <v>0</v>
      </c>
      <c r="AA39" s="90">
        <f t="shared" si="5"/>
        <v>259.3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131.19999999999999</v>
      </c>
      <c r="J46" s="99"/>
      <c r="K46" s="99"/>
      <c r="L46" s="99"/>
      <c r="M46" s="99"/>
      <c r="N46" s="99"/>
      <c r="O46" s="99"/>
      <c r="P46" s="99"/>
      <c r="Q46" s="99"/>
      <c r="R46" s="99">
        <v>1.8</v>
      </c>
      <c r="S46" s="99"/>
      <c r="T46" s="99">
        <v>9.5</v>
      </c>
      <c r="U46" s="99">
        <v>81.8</v>
      </c>
      <c r="V46" s="99"/>
      <c r="W46" s="99"/>
      <c r="X46" s="99">
        <v>3.1</v>
      </c>
      <c r="Y46" s="99">
        <v>31.9</v>
      </c>
      <c r="Z46" s="100"/>
      <c r="AA46" s="79">
        <f t="shared" si="7"/>
        <v>259.3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131.19999999999999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1.8</v>
      </c>
      <c r="S48" s="88">
        <f t="shared" si="8"/>
        <v>0</v>
      </c>
      <c r="T48" s="88">
        <f t="shared" si="8"/>
        <v>9.5</v>
      </c>
      <c r="U48" s="88">
        <f t="shared" si="8"/>
        <v>81.8</v>
      </c>
      <c r="V48" s="88">
        <f t="shared" si="8"/>
        <v>0</v>
      </c>
      <c r="W48" s="88">
        <f t="shared" si="8"/>
        <v>0</v>
      </c>
      <c r="X48" s="88">
        <f t="shared" si="8"/>
        <v>3.1</v>
      </c>
      <c r="Y48" s="88">
        <f t="shared" si="8"/>
        <v>31.9</v>
      </c>
      <c r="Z48" s="89">
        <f t="shared" si="8"/>
        <v>0</v>
      </c>
      <c r="AA48" s="90">
        <f t="shared" si="7"/>
        <v>259.3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14.678000000000001</v>
      </c>
      <c r="C51" s="88">
        <f t="shared" si="10"/>
        <v>13.461</v>
      </c>
      <c r="D51" s="88">
        <f t="shared" si="10"/>
        <v>12.568</v>
      </c>
      <c r="E51" s="88">
        <f t="shared" si="10"/>
        <v>13.547000000000001</v>
      </c>
      <c r="F51" s="88">
        <f t="shared" si="10"/>
        <v>11.855</v>
      </c>
      <c r="G51" s="88">
        <f t="shared" si="10"/>
        <v>16.539000000000001</v>
      </c>
      <c r="H51" s="88">
        <f t="shared" si="10"/>
        <v>22.105</v>
      </c>
      <c r="I51" s="88">
        <f t="shared" si="10"/>
        <v>146.69999999999999</v>
      </c>
      <c r="J51" s="88">
        <f t="shared" si="10"/>
        <v>51.575000000000003</v>
      </c>
      <c r="K51" s="88">
        <f t="shared" si="10"/>
        <v>61.021000000000001</v>
      </c>
      <c r="L51" s="88">
        <f t="shared" si="10"/>
        <v>120.488</v>
      </c>
      <c r="M51" s="88">
        <f t="shared" si="10"/>
        <v>48.136000000000003</v>
      </c>
      <c r="N51" s="88">
        <f t="shared" si="10"/>
        <v>112.315</v>
      </c>
      <c r="O51" s="88">
        <f t="shared" si="10"/>
        <v>94.626999999999995</v>
      </c>
      <c r="P51" s="88">
        <f t="shared" si="10"/>
        <v>56.613</v>
      </c>
      <c r="Q51" s="88">
        <f t="shared" si="10"/>
        <v>16.564999999999998</v>
      </c>
      <c r="R51" s="88">
        <f t="shared" si="10"/>
        <v>16.358000000000001</v>
      </c>
      <c r="S51" s="88">
        <f t="shared" si="10"/>
        <v>12.023</v>
      </c>
      <c r="T51" s="88">
        <f t="shared" si="10"/>
        <v>14.073</v>
      </c>
      <c r="U51" s="88">
        <f t="shared" si="10"/>
        <v>95.438999999999993</v>
      </c>
      <c r="V51" s="88">
        <f t="shared" si="10"/>
        <v>18.835000000000001</v>
      </c>
      <c r="W51" s="88">
        <f t="shared" si="10"/>
        <v>18.099</v>
      </c>
      <c r="X51" s="88">
        <f t="shared" si="10"/>
        <v>11.15</v>
      </c>
      <c r="Y51" s="88">
        <f t="shared" si="10"/>
        <v>36.120999999999995</v>
      </c>
      <c r="Z51" s="89">
        <f t="shared" si="10"/>
        <v>0</v>
      </c>
      <c r="AA51" s="104">
        <f>SUM(B51:Z51)</f>
        <v>1034.8910000000001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131.19999999999999</v>
      </c>
      <c r="J4" s="18">
        <v>-26.9</v>
      </c>
      <c r="K4" s="18"/>
      <c r="L4" s="18">
        <v>-76.3</v>
      </c>
      <c r="M4" s="18"/>
      <c r="N4" s="18">
        <v>-64.5</v>
      </c>
      <c r="O4" s="18">
        <v>-54.6</v>
      </c>
      <c r="P4" s="18">
        <v>-26.4</v>
      </c>
      <c r="Q4" s="18"/>
      <c r="R4" s="18">
        <v>1.8</v>
      </c>
      <c r="S4" s="18"/>
      <c r="T4" s="18">
        <v>9.5</v>
      </c>
      <c r="U4" s="18">
        <v>81.8</v>
      </c>
      <c r="V4" s="18"/>
      <c r="W4" s="18"/>
      <c r="X4" s="18">
        <v>3.1</v>
      </c>
      <c r="Y4" s="18">
        <v>31.9</v>
      </c>
      <c r="Z4" s="19"/>
      <c r="AA4" s="111">
        <f>SUM(B4:Z4)</f>
        <v>10.599999999999966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159.12</v>
      </c>
      <c r="C7" s="117">
        <v>153.47999999999999</v>
      </c>
      <c r="D7" s="117">
        <v>152.79</v>
      </c>
      <c r="E7" s="117">
        <v>151.62</v>
      </c>
      <c r="F7" s="117">
        <v>160.62</v>
      </c>
      <c r="G7" s="117">
        <v>183</v>
      </c>
      <c r="H7" s="117">
        <v>203</v>
      </c>
      <c r="I7" s="117">
        <v>208</v>
      </c>
      <c r="J7" s="117">
        <v>179.96</v>
      </c>
      <c r="K7" s="117">
        <v>164.44</v>
      </c>
      <c r="L7" s="117">
        <v>143.51</v>
      </c>
      <c r="M7" s="117">
        <v>143.88</v>
      </c>
      <c r="N7" s="117">
        <v>132.54</v>
      </c>
      <c r="O7" s="117">
        <v>138.12</v>
      </c>
      <c r="P7" s="117">
        <v>142.44999999999999</v>
      </c>
      <c r="Q7" s="117">
        <v>167</v>
      </c>
      <c r="R7" s="117">
        <v>186</v>
      </c>
      <c r="S7" s="117">
        <v>229.68</v>
      </c>
      <c r="T7" s="117">
        <v>214.4</v>
      </c>
      <c r="U7" s="117">
        <v>197.56</v>
      </c>
      <c r="V7" s="117">
        <v>183</v>
      </c>
      <c r="W7" s="117">
        <v>170.99</v>
      </c>
      <c r="X7" s="117">
        <v>160</v>
      </c>
      <c r="Y7" s="117">
        <v>152.21</v>
      </c>
      <c r="Z7" s="118"/>
      <c r="AA7" s="119">
        <f>IF(SUM(B7:Z7)&lt;&gt;0,AVERAGEIF(B7:Z7,"&lt;&gt;"""),"")</f>
        <v>169.89041666666665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26.9</v>
      </c>
      <c r="K15" s="133"/>
      <c r="L15" s="133">
        <v>76.3</v>
      </c>
      <c r="M15" s="133"/>
      <c r="N15" s="133">
        <v>64.5</v>
      </c>
      <c r="O15" s="133">
        <v>54.6</v>
      </c>
      <c r="P15" s="133">
        <v>26.4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248.7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26.9</v>
      </c>
      <c r="K16" s="135">
        <f t="shared" si="1"/>
        <v>0</v>
      </c>
      <c r="L16" s="135">
        <f t="shared" si="1"/>
        <v>76.3</v>
      </c>
      <c r="M16" s="135">
        <f t="shared" si="1"/>
        <v>0</v>
      </c>
      <c r="N16" s="135">
        <f t="shared" si="1"/>
        <v>64.5</v>
      </c>
      <c r="O16" s="135">
        <f t="shared" si="1"/>
        <v>54.6</v>
      </c>
      <c r="P16" s="135">
        <f t="shared" si="1"/>
        <v>26.4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131.19999999999999</v>
      </c>
      <c r="J23" s="133"/>
      <c r="K23" s="133"/>
      <c r="L23" s="133"/>
      <c r="M23" s="133"/>
      <c r="N23" s="133"/>
      <c r="O23" s="133"/>
      <c r="P23" s="133"/>
      <c r="Q23" s="133"/>
      <c r="R23" s="133">
        <v>1.8</v>
      </c>
      <c r="S23" s="133"/>
      <c r="T23" s="133">
        <v>9.5</v>
      </c>
      <c r="U23" s="133">
        <v>81.8</v>
      </c>
      <c r="V23" s="133"/>
      <c r="W23" s="133"/>
      <c r="X23" s="133">
        <v>3.1</v>
      </c>
      <c r="Y23" s="133">
        <v>31.9</v>
      </c>
      <c r="Z23" s="131"/>
      <c r="AA23" s="132">
        <f t="shared" si="2"/>
        <v>259.3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131.19999999999999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1.8</v>
      </c>
      <c r="S24" s="135">
        <f t="shared" si="3"/>
        <v>0</v>
      </c>
      <c r="T24" s="135">
        <f t="shared" si="3"/>
        <v>9.5</v>
      </c>
      <c r="U24" s="135">
        <f t="shared" si="3"/>
        <v>81.8</v>
      </c>
      <c r="V24" s="135">
        <f t="shared" si="3"/>
        <v>0</v>
      </c>
      <c r="W24" s="135">
        <f t="shared" si="3"/>
        <v>0</v>
      </c>
      <c r="X24" s="135">
        <f t="shared" si="3"/>
        <v>3.1</v>
      </c>
      <c r="Y24" s="135">
        <f t="shared" si="3"/>
        <v>31.9</v>
      </c>
      <c r="Z24" s="136" t="str">
        <f t="shared" si="3"/>
        <v/>
      </c>
      <c r="AA24" s="90">
        <f t="shared" si="2"/>
        <v>259.3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2023-02-15T14:23:12Z</dcterms:created>
  <dcterms:modified xsi:type="dcterms:W3CDTF">2023-02-15T14:23:13Z</dcterms:modified>
</cp:coreProperties>
</file>