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<sst xmlns="http://schemas.openxmlformats.org/spreadsheetml/2006/main" count="117" uniqueCount="53">
  <si>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14/02/2023 16:18:07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</si>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</sst>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6.0069999999999997</c:v>
                </c:pt>
                <c:pt idx="8">
                  <c:v>33.901000000000003</c:v>
                </c:pt>
                <c:pt idx="9">
                  <c:v>28.318000000000001</c:v>
                </c:pt>
                <c:pt idx="16">
                  <c:v>34.64</c:v>
                </c:pt>
                <c:pt idx="17">
                  <c:v>69.911000000000001</c:v>
                </c:pt>
                <c:pt idx="18">
                  <c:v>30</c:v>
                </c:pt>
                <c:pt idx="19">
                  <c:v>30</c:v>
                </c:pt>
                <c:pt idx="20">
                  <c:v>10.992000000000001</c:v>
                </c:pt>
                <c:pt idx="21">
                  <c:v>20.286000000000001</c:v>
                </c:pt>
                <c:pt idx="22">
                  <c:v>25.34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30.2</c:v>
                </c:pt>
                <c:pt idx="1">
                  <c:v>4</c:v>
                </c:pt>
                <c:pt idx="2">
                  <c:v>18.3</c:v>
                </c:pt>
                <c:pt idx="3">
                  <c:v>26.6</c:v>
                </c:pt>
                <c:pt idx="4">
                  <c:v>23.6</c:v>
                </c:pt>
                <c:pt idx="5">
                  <c:v>0</c:v>
                </c:pt>
                <c:pt idx="6">
                  <c:v>0</c:v>
                </c:pt>
                <c:pt idx="7">
                  <c:v>28.3</c:v>
                </c:pt>
                <c:pt idx="8">
                  <c:v>0</c:v>
                </c:pt>
                <c:pt idx="9">
                  <c:v>0</c:v>
                </c:pt>
                <c:pt idx="10">
                  <c:v>103.8</c:v>
                </c:pt>
                <c:pt idx="11">
                  <c:v>47.4</c:v>
                </c:pt>
                <c:pt idx="12">
                  <c:v>38.799999999999997</c:v>
                </c:pt>
                <c:pt idx="13">
                  <c:v>86</c:v>
                </c:pt>
                <c:pt idx="14">
                  <c:v>104</c:v>
                </c:pt>
                <c:pt idx="15">
                  <c:v>101.1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2.476</c:v>
                </c:pt>
                <c:pt idx="1">
                  <c:v>4.0339999999999998</c:v>
                </c:pt>
                <c:pt idx="2">
                  <c:v>4.09</c:v>
                </c:pt>
                <c:pt idx="3">
                  <c:v>4.109</c:v>
                </c:pt>
                <c:pt idx="4">
                  <c:v>4.6029999999999998</c:v>
                </c:pt>
                <c:pt idx="5">
                  <c:v>8.391</c:v>
                </c:pt>
                <c:pt idx="6">
                  <c:v>3.8380000000000001</c:v>
                </c:pt>
                <c:pt idx="7">
                  <c:v>5.1539999999999999</c:v>
                </c:pt>
                <c:pt idx="8">
                  <c:v>6.8260000000000005</c:v>
                </c:pt>
                <c:pt idx="9">
                  <c:v>9.4570000000000007</c:v>
                </c:pt>
                <c:pt idx="10">
                  <c:v>11.971</c:v>
                </c:pt>
                <c:pt idx="11">
                  <c:v>13.094000000000001</c:v>
                </c:pt>
                <c:pt idx="12">
                  <c:v>9.9529999999999994</c:v>
                </c:pt>
                <c:pt idx="13">
                  <c:v>8.9239999999999995</c:v>
                </c:pt>
                <c:pt idx="14">
                  <c:v>5.58</c:v>
                </c:pt>
                <c:pt idx="15">
                  <c:v>3.492</c:v>
                </c:pt>
                <c:pt idx="16">
                  <c:v>2.3449999999999998</c:v>
                </c:pt>
                <c:pt idx="17">
                  <c:v>3.29</c:v>
                </c:pt>
                <c:pt idx="18">
                  <c:v>2.6680000000000001</c:v>
                </c:pt>
                <c:pt idx="19">
                  <c:v>1.9970000000000001</c:v>
                </c:pt>
                <c:pt idx="20">
                  <c:v>1.04</c:v>
                </c:pt>
                <c:pt idx="21">
                  <c:v>1.5059999999999998</c:v>
                </c:pt>
                <c:pt idx="22">
                  <c:v>2.222</c:v>
                </c:pt>
                <c:pt idx="23">
                  <c:v>2.536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51211784"/>
        <c:axId val="651212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34.1</c:v>
                </c:pt>
                <c:pt idx="1">
                  <c:v>8.984</c:v>
                </c:pt>
                <c:pt idx="2">
                  <c:v>23.390000000000004</c:v>
                </c:pt>
                <c:pt idx="3">
                  <c:v>31.631999999999998</c:v>
                </c:pt>
                <c:pt idx="4">
                  <c:v>28.704000000000004</c:v>
                </c:pt>
                <c:pt idx="5">
                  <c:v>9.1210000000000004</c:v>
                </c:pt>
                <c:pt idx="6">
                  <c:v>10.576000000000001</c:v>
                </c:pt>
                <c:pt idx="7">
                  <c:v>35.122999999999998</c:v>
                </c:pt>
                <c:pt idx="8">
                  <c:v>46.646000000000001</c:v>
                </c:pt>
                <c:pt idx="9">
                  <c:v>73.5</c:v>
                </c:pt>
                <c:pt idx="10">
                  <c:v>161.16399999999999</c:v>
                </c:pt>
                <c:pt idx="11">
                  <c:v>112.809</c:v>
                </c:pt>
                <c:pt idx="12">
                  <c:v>102.804</c:v>
                </c:pt>
                <c:pt idx="13">
                  <c:v>132.44299999999998</c:v>
                </c:pt>
                <c:pt idx="14">
                  <c:v>132.15300000000002</c:v>
                </c:pt>
                <c:pt idx="15">
                  <c:v>110.88700000000001</c:v>
                </c:pt>
                <c:pt idx="16">
                  <c:v>38.195</c:v>
                </c:pt>
                <c:pt idx="17">
                  <c:v>74.680999999999997</c:v>
                </c:pt>
                <c:pt idx="18">
                  <c:v>36.064999999999998</c:v>
                </c:pt>
                <c:pt idx="19">
                  <c:v>35.167000000000002</c:v>
                </c:pt>
                <c:pt idx="20">
                  <c:v>13.002000000000001</c:v>
                </c:pt>
                <c:pt idx="21">
                  <c:v>22.271999999999998</c:v>
                </c:pt>
                <c:pt idx="22">
                  <c:v>28.750000000000004</c:v>
                </c:pt>
                <c:pt idx="23">
                  <c:v>5.1720000000000006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211784"/>
        <c:axId val="651212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130.18</c:v>
                </c:pt>
                <c:pt idx="1">
                  <c:v>135.69999999999999</c:v>
                </c:pt>
                <c:pt idx="2">
                  <c:v>123</c:v>
                </c:pt>
                <c:pt idx="3">
                  <c:v>123.01</c:v>
                </c:pt>
                <c:pt idx="4">
                  <c:v>129</c:v>
                </c:pt>
                <c:pt idx="5">
                  <c:v>151.35</c:v>
                </c:pt>
                <c:pt idx="6">
                  <c:v>180</c:v>
                </c:pt>
                <c:pt idx="7">
                  <c:v>178</c:v>
                </c:pt>
                <c:pt idx="8">
                  <c:v>187.07</c:v>
                </c:pt>
                <c:pt idx="9">
                  <c:v>168.4</c:v>
                </c:pt>
                <c:pt idx="10">
                  <c:v>148.85</c:v>
                </c:pt>
                <c:pt idx="11">
                  <c:v>142.04</c:v>
                </c:pt>
                <c:pt idx="12">
                  <c:v>133.01</c:v>
                </c:pt>
                <c:pt idx="13">
                  <c:v>130.81</c:v>
                </c:pt>
                <c:pt idx="14">
                  <c:v>140.52000000000001</c:v>
                </c:pt>
                <c:pt idx="15">
                  <c:v>148.44999999999999</c:v>
                </c:pt>
                <c:pt idx="16">
                  <c:v>173.16</c:v>
                </c:pt>
                <c:pt idx="17">
                  <c:v>208</c:v>
                </c:pt>
                <c:pt idx="18">
                  <c:v>233.98</c:v>
                </c:pt>
                <c:pt idx="19">
                  <c:v>219</c:v>
                </c:pt>
                <c:pt idx="20">
                  <c:v>190</c:v>
                </c:pt>
                <c:pt idx="21">
                  <c:v>185</c:v>
                </c:pt>
                <c:pt idx="22">
                  <c:v>180.51</c:v>
                </c:pt>
                <c:pt idx="23">
                  <c:v>167.64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212960"/>
        <c:axId val="651212568"/>
      </c:lineChart>
      <c:catAx>
        <c:axId val="651211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51212176"/>
        <c:crosses val="autoZero"/>
        <c:auto val="1"/>
        <c:lblAlgn val="ctr"/>
        <c:lblOffset val="100"/>
        <c:noMultiLvlLbl val="0"/>
      </c:catAx>
      <c:valAx>
        <c:axId val="65121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51211784"/>
        <c:crosses val="autoZero"/>
        <c:crossBetween val="between"/>
      </c:valAx>
      <c:valAx>
        <c:axId val="651212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51212960"/>
        <c:crosses val="max"/>
        <c:crossBetween val="between"/>
      </c:valAx>
      <c:catAx>
        <c:axId val="651212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51212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34.125999999999998</v>
      </c>
      <c r="C4" s="18">
        <v>9.0040000000000013</v>
      </c>
      <c r="D4" s="18">
        <v>23.36</v>
      </c>
      <c r="E4" s="18">
        <v>31.679000000000002</v>
      </c>
      <c r="F4" s="18">
        <v>28.692999999999998</v>
      </c>
      <c r="G4" s="18">
        <v>9.1210000000000004</v>
      </c>
      <c r="H4" s="18">
        <v>10.574999999999999</v>
      </c>
      <c r="I4" s="18">
        <v>35.153999999999996</v>
      </c>
      <c r="J4" s="18">
        <v>46.646000000000008</v>
      </c>
      <c r="K4" s="18">
        <v>73.5</v>
      </c>
      <c r="L4" s="18">
        <v>161.14900000000003</v>
      </c>
      <c r="M4" s="18">
        <v>112.782</v>
      </c>
      <c r="N4" s="18">
        <v>102.82300000000001</v>
      </c>
      <c r="O4" s="18">
        <v>132.49</v>
      </c>
      <c r="P4" s="18">
        <v>132.15700000000001</v>
      </c>
      <c r="Q4" s="18">
        <v>110.92899999999999</v>
      </c>
      <c r="R4" s="18">
        <v>38.195000000000007</v>
      </c>
      <c r="S4" s="18">
        <v>74.64100000000002</v>
      </c>
      <c r="T4" s="18">
        <v>36.048000000000002</v>
      </c>
      <c r="U4" s="18">
        <v>35.136999999999993</v>
      </c>
      <c r="V4" s="18">
        <v>13.002000000000002</v>
      </c>
      <c r="W4" s="18">
        <v>22.271999999999998</v>
      </c>
      <c r="X4" s="18">
        <v>28.762</v>
      </c>
      <c r="Y4" s="18">
        <v>5.1719999999999997</v>
      </c>
      <c r="Z4" s="19"/>
      <c r="AA4" s="20">
        <f>SUM(B4:Z4)</f>
        <v>1307.4169999999999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130.18</v>
      </c>
      <c r="C7" s="28">
        <v>135.69999999999999</v>
      </c>
      <c r="D7" s="28">
        <v>123</v>
      </c>
      <c r="E7" s="28">
        <v>123.01</v>
      </c>
      <c r="F7" s="28">
        <v>129</v>
      </c>
      <c r="G7" s="28">
        <v>151.35</v>
      </c>
      <c r="H7" s="28">
        <v>180</v>
      </c>
      <c r="I7" s="28">
        <v>178</v>
      </c>
      <c r="J7" s="28">
        <v>187.07</v>
      </c>
      <c r="K7" s="28">
        <v>168.4</v>
      </c>
      <c r="L7" s="28">
        <v>148.85</v>
      </c>
      <c r="M7" s="28">
        <v>142.04</v>
      </c>
      <c r="N7" s="28">
        <v>133.01</v>
      </c>
      <c r="O7" s="28">
        <v>130.81</v>
      </c>
      <c r="P7" s="28">
        <v>140.52000000000001</v>
      </c>
      <c r="Q7" s="28">
        <v>148.44999999999999</v>
      </c>
      <c r="R7" s="28">
        <v>173.16</v>
      </c>
      <c r="S7" s="28">
        <v>208</v>
      </c>
      <c r="T7" s="28">
        <v>233.98</v>
      </c>
      <c r="U7" s="28">
        <v>219</v>
      </c>
      <c r="V7" s="28">
        <v>190</v>
      </c>
      <c r="W7" s="28">
        <v>185</v>
      </c>
      <c r="X7" s="28">
        <v>180.51</v>
      </c>
      <c r="Y7" s="28">
        <v>167.64</v>
      </c>
      <c r="Z7" s="29"/>
      <c r="AA7" s="30">
        <f>IF(SUM(B7:Z7)&lt;&gt;0,AVERAGEIF(B7:Z7,"&lt;&gt;"""),"")</f>
        <v>162.77833333333334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6.0069999999999997</v>
      </c>
      <c r="I12" s="52"/>
      <c r="J12" s="52">
        <v>33.901000000000003</v>
      </c>
      <c r="K12" s="52">
        <v>28.318000000000001</v>
      </c>
      <c r="L12" s="52"/>
      <c r="M12" s="52"/>
      <c r="N12" s="52"/>
      <c r="O12" s="52"/>
      <c r="P12" s="52"/>
      <c r="Q12" s="52"/>
      <c r="R12" s="52">
        <v>34.64</v>
      </c>
      <c r="S12" s="52">
        <v>69.911000000000001</v>
      </c>
      <c r="T12" s="52">
        <v>30</v>
      </c>
      <c r="U12" s="52">
        <v>30</v>
      </c>
      <c r="V12" s="52">
        <v>10.992000000000001</v>
      </c>
      <c r="W12" s="52">
        <v>20.286000000000001</v>
      </c>
      <c r="X12" s="52">
        <v>25.34</v>
      </c>
      <c r="Y12" s="52"/>
      <c r="Z12" s="53"/>
      <c r="AA12" s="54">
        <f t="shared" si="0"/>
        <v>289.39499999999992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2.476</v>
      </c>
      <c r="C14" s="57">
        <v>4.0339999999999998</v>
      </c>
      <c r="D14" s="57">
        <v>4.09</v>
      </c>
      <c r="E14" s="57">
        <v>4.109</v>
      </c>
      <c r="F14" s="57">
        <v>4.6029999999999998</v>
      </c>
      <c r="G14" s="57">
        <v>8.391</v>
      </c>
      <c r="H14" s="57">
        <v>3.8380000000000001</v>
      </c>
      <c r="I14" s="57">
        <v>5.1539999999999999</v>
      </c>
      <c r="J14" s="57">
        <v>6.8260000000000005</v>
      </c>
      <c r="K14" s="57">
        <v>9.4570000000000007</v>
      </c>
      <c r="L14" s="57">
        <v>11.971</v>
      </c>
      <c r="M14" s="57">
        <v>13.094000000000001</v>
      </c>
      <c r="N14" s="57">
        <v>9.9529999999999994</v>
      </c>
      <c r="O14" s="57">
        <v>8.9239999999999995</v>
      </c>
      <c r="P14" s="57">
        <v>5.58</v>
      </c>
      <c r="Q14" s="57">
        <v>3.492</v>
      </c>
      <c r="R14" s="57">
        <v>2.3449999999999998</v>
      </c>
      <c r="S14" s="57">
        <v>3.29</v>
      </c>
      <c r="T14" s="57">
        <v>2.6680000000000001</v>
      </c>
      <c r="U14" s="57">
        <v>1.9970000000000001</v>
      </c>
      <c r="V14" s="57">
        <v>1.04</v>
      </c>
      <c r="W14" s="57">
        <v>1.5059999999999998</v>
      </c>
      <c r="X14" s="57">
        <v>2.222</v>
      </c>
      <c r="Y14" s="57">
        <v>2.536</v>
      </c>
      <c r="Z14" s="58"/>
      <c r="AA14" s="59">
        <f t="shared" si="0"/>
        <v>123.59600000000003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2.476</v>
      </c>
      <c r="C16" s="62">
        <f t="shared" ref="C16:Z16" si="1">IF(LEN(C$2)&gt;0,SUM(C10:C15),"")</f>
        <v>4.0339999999999998</v>
      </c>
      <c r="D16" s="62">
        <f t="shared" si="1"/>
        <v>4.09</v>
      </c>
      <c r="E16" s="62">
        <f t="shared" si="1"/>
        <v>4.109</v>
      </c>
      <c r="F16" s="62">
        <f t="shared" si="1"/>
        <v>4.6029999999999998</v>
      </c>
      <c r="G16" s="62">
        <f t="shared" si="1"/>
        <v>8.391</v>
      </c>
      <c r="H16" s="62">
        <f t="shared" si="1"/>
        <v>9.8449999999999989</v>
      </c>
      <c r="I16" s="62">
        <f t="shared" si="1"/>
        <v>5.1539999999999999</v>
      </c>
      <c r="J16" s="62">
        <f t="shared" si="1"/>
        <v>40.727000000000004</v>
      </c>
      <c r="K16" s="62">
        <f t="shared" si="1"/>
        <v>37.775000000000006</v>
      </c>
      <c r="L16" s="62">
        <f t="shared" si="1"/>
        <v>11.971</v>
      </c>
      <c r="M16" s="62">
        <f t="shared" si="1"/>
        <v>13.094000000000001</v>
      </c>
      <c r="N16" s="62">
        <f t="shared" si="1"/>
        <v>9.9529999999999994</v>
      </c>
      <c r="O16" s="62">
        <f t="shared" si="1"/>
        <v>8.9239999999999995</v>
      </c>
      <c r="P16" s="62">
        <f t="shared" si="1"/>
        <v>5.58</v>
      </c>
      <c r="Q16" s="62">
        <f t="shared" si="1"/>
        <v>3.492</v>
      </c>
      <c r="R16" s="62">
        <f t="shared" si="1"/>
        <v>36.984999999999999</v>
      </c>
      <c r="S16" s="62">
        <f t="shared" si="1"/>
        <v>73.201000000000008</v>
      </c>
      <c r="T16" s="62">
        <f t="shared" si="1"/>
        <v>32.667999999999999</v>
      </c>
      <c r="U16" s="62">
        <f t="shared" si="1"/>
        <v>31.997</v>
      </c>
      <c r="V16" s="62">
        <f t="shared" si="1"/>
        <v>12.032</v>
      </c>
      <c r="W16" s="62">
        <f t="shared" si="1"/>
        <v>21.792000000000002</v>
      </c>
      <c r="X16" s="62">
        <f t="shared" si="1"/>
        <v>27.562000000000001</v>
      </c>
      <c r="Y16" s="62">
        <f t="shared" si="1"/>
        <v>2.536</v>
      </c>
      <c r="Z16" s="63" t="str">
        <f t="shared" si="1"/>
        <v/>
      </c>
      <c r="AA16" s="64">
        <f>SUM(AA10:AA15)</f>
        <v>412.99099999999999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1.45</v>
      </c>
      <c r="C21" s="81">
        <v>0.97</v>
      </c>
      <c r="D21" s="81">
        <v>0.97</v>
      </c>
      <c r="E21" s="81">
        <v>0.97</v>
      </c>
      <c r="F21" s="81">
        <v>0.49</v>
      </c>
      <c r="G21" s="81">
        <v>0.73</v>
      </c>
      <c r="H21" s="81">
        <v>0.73</v>
      </c>
      <c r="I21" s="81">
        <v>1.7</v>
      </c>
      <c r="J21" s="81">
        <v>5.9190000000000005</v>
      </c>
      <c r="K21" s="81">
        <v>35.724999999999994</v>
      </c>
      <c r="L21" s="81">
        <v>45.378</v>
      </c>
      <c r="M21" s="81">
        <v>52.288000000000004</v>
      </c>
      <c r="N21" s="81">
        <v>54.07</v>
      </c>
      <c r="O21" s="81">
        <v>37.566000000000003</v>
      </c>
      <c r="P21" s="81">
        <v>22.576999999999998</v>
      </c>
      <c r="Q21" s="81">
        <v>6.3369999999999997</v>
      </c>
      <c r="R21" s="81">
        <v>1.21</v>
      </c>
      <c r="S21" s="81">
        <v>1.44</v>
      </c>
      <c r="T21" s="81">
        <v>3.38</v>
      </c>
      <c r="U21" s="81">
        <v>3.14</v>
      </c>
      <c r="V21" s="81">
        <v>0.97</v>
      </c>
      <c r="W21" s="81">
        <v>0.48</v>
      </c>
      <c r="X21" s="81">
        <v>1.2</v>
      </c>
      <c r="Y21" s="81">
        <v>2.6360000000000001</v>
      </c>
      <c r="Z21" s="78"/>
      <c r="AA21" s="79">
        <f t="shared" si="2"/>
        <v>282.32600000000002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1.45</v>
      </c>
      <c r="C25" s="88">
        <f t="shared" ref="C25:Z25" si="3">IF(LEN(C$2)&gt;0,SUM(C19:C24),"")</f>
        <v>0.97</v>
      </c>
      <c r="D25" s="88">
        <f t="shared" si="3"/>
        <v>0.97</v>
      </c>
      <c r="E25" s="88">
        <f t="shared" si="3"/>
        <v>0.97</v>
      </c>
      <c r="F25" s="88">
        <f t="shared" si="3"/>
        <v>0.49</v>
      </c>
      <c r="G25" s="88">
        <f t="shared" si="3"/>
        <v>0.73</v>
      </c>
      <c r="H25" s="88">
        <f t="shared" si="3"/>
        <v>0.73</v>
      </c>
      <c r="I25" s="88">
        <f t="shared" si="3"/>
        <v>1.7</v>
      </c>
      <c r="J25" s="88">
        <f t="shared" si="3"/>
        <v>5.9190000000000005</v>
      </c>
      <c r="K25" s="88">
        <f t="shared" si="3"/>
        <v>35.724999999999994</v>
      </c>
      <c r="L25" s="88">
        <f t="shared" si="3"/>
        <v>45.378</v>
      </c>
      <c r="M25" s="88">
        <f t="shared" si="3"/>
        <v>52.288000000000004</v>
      </c>
      <c r="N25" s="88">
        <f t="shared" si="3"/>
        <v>54.07</v>
      </c>
      <c r="O25" s="88">
        <f t="shared" si="3"/>
        <v>37.566000000000003</v>
      </c>
      <c r="P25" s="88">
        <f t="shared" si="3"/>
        <v>22.576999999999998</v>
      </c>
      <c r="Q25" s="88">
        <f t="shared" si="3"/>
        <v>6.3369999999999997</v>
      </c>
      <c r="R25" s="88">
        <f t="shared" si="3"/>
        <v>1.21</v>
      </c>
      <c r="S25" s="88">
        <f t="shared" si="3"/>
        <v>1.44</v>
      </c>
      <c r="T25" s="88">
        <f t="shared" si="3"/>
        <v>3.38</v>
      </c>
      <c r="U25" s="88">
        <f t="shared" si="3"/>
        <v>3.14</v>
      </c>
      <c r="V25" s="88">
        <f t="shared" si="3"/>
        <v>0.97</v>
      </c>
      <c r="W25" s="88">
        <f t="shared" si="3"/>
        <v>0.48</v>
      </c>
      <c r="X25" s="88">
        <f t="shared" si="3"/>
        <v>1.2</v>
      </c>
      <c r="Y25" s="88">
        <f t="shared" si="3"/>
        <v>2.6360000000000001</v>
      </c>
      <c r="Z25" s="89" t="str">
        <f t="shared" si="3"/>
        <v/>
      </c>
      <c r="AA25" s="90">
        <f>SUM(AA19:AA24)</f>
        <v>282.32600000000002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3.9260000000000002</v>
      </c>
      <c r="C29" s="77">
        <v>5.0039999999999996</v>
      </c>
      <c r="D29" s="77">
        <v>5.0599999999999996</v>
      </c>
      <c r="E29" s="77">
        <v>5.0789999999999997</v>
      </c>
      <c r="F29" s="77">
        <v>5.093</v>
      </c>
      <c r="G29" s="77">
        <v>9.1210000000000004</v>
      </c>
      <c r="H29" s="77">
        <v>10.574999999999999</v>
      </c>
      <c r="I29" s="77">
        <v>6.8540000000000001</v>
      </c>
      <c r="J29" s="77">
        <v>46.646000000000001</v>
      </c>
      <c r="K29" s="77">
        <v>73.5</v>
      </c>
      <c r="L29" s="77">
        <v>57.348999999999997</v>
      </c>
      <c r="M29" s="77">
        <v>65.382000000000005</v>
      </c>
      <c r="N29" s="77">
        <v>64.022999999999996</v>
      </c>
      <c r="O29" s="77">
        <v>46.49</v>
      </c>
      <c r="P29" s="77">
        <v>28.157</v>
      </c>
      <c r="Q29" s="77">
        <v>9.8290000000000006</v>
      </c>
      <c r="R29" s="77">
        <v>38.195</v>
      </c>
      <c r="S29" s="77">
        <v>74.641000000000005</v>
      </c>
      <c r="T29" s="77">
        <v>36.048000000000002</v>
      </c>
      <c r="U29" s="77">
        <v>35.137</v>
      </c>
      <c r="V29" s="77">
        <v>13.002000000000001</v>
      </c>
      <c r="W29" s="77">
        <v>22.271999999999998</v>
      </c>
      <c r="X29" s="77">
        <v>28.762</v>
      </c>
      <c r="Y29" s="77">
        <v>5.1719999999999997</v>
      </c>
      <c r="Z29" s="78"/>
      <c r="AA29" s="79">
        <f>SUM(B29:Z29)</f>
        <v>695.31700000000001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3.9260000000000002</v>
      </c>
      <c r="C31" s="62">
        <f t="shared" ref="C31:Z31" si="4">IF(LEN(C$2)&gt;0,SUM(C28:C30),"")</f>
        <v>5.0039999999999996</v>
      </c>
      <c r="D31" s="62">
        <f t="shared" si="4"/>
        <v>5.0599999999999996</v>
      </c>
      <c r="E31" s="62">
        <f t="shared" si="4"/>
        <v>5.0789999999999997</v>
      </c>
      <c r="F31" s="62">
        <f t="shared" si="4"/>
        <v>5.093</v>
      </c>
      <c r="G31" s="62">
        <f t="shared" si="4"/>
        <v>9.1210000000000004</v>
      </c>
      <c r="H31" s="62">
        <f t="shared" si="4"/>
        <v>10.574999999999999</v>
      </c>
      <c r="I31" s="62">
        <f t="shared" si="4"/>
        <v>6.8540000000000001</v>
      </c>
      <c r="J31" s="62">
        <f t="shared" si="4"/>
        <v>46.646000000000001</v>
      </c>
      <c r="K31" s="62">
        <f t="shared" si="4"/>
        <v>73.5</v>
      </c>
      <c r="L31" s="62">
        <f t="shared" si="4"/>
        <v>57.348999999999997</v>
      </c>
      <c r="M31" s="62">
        <f t="shared" si="4"/>
        <v>65.382000000000005</v>
      </c>
      <c r="N31" s="62">
        <f t="shared" si="4"/>
        <v>64.022999999999996</v>
      </c>
      <c r="O31" s="62">
        <f t="shared" si="4"/>
        <v>46.49</v>
      </c>
      <c r="P31" s="62">
        <f t="shared" si="4"/>
        <v>28.157</v>
      </c>
      <c r="Q31" s="62">
        <f t="shared" si="4"/>
        <v>9.8290000000000006</v>
      </c>
      <c r="R31" s="62">
        <f t="shared" si="4"/>
        <v>38.195</v>
      </c>
      <c r="S31" s="62">
        <f t="shared" si="4"/>
        <v>74.641000000000005</v>
      </c>
      <c r="T31" s="62">
        <f t="shared" si="4"/>
        <v>36.048000000000002</v>
      </c>
      <c r="U31" s="62">
        <f t="shared" si="4"/>
        <v>35.137</v>
      </c>
      <c r="V31" s="62">
        <f t="shared" si="4"/>
        <v>13.002000000000001</v>
      </c>
      <c r="W31" s="62">
        <f t="shared" si="4"/>
        <v>22.271999999999998</v>
      </c>
      <c r="X31" s="62">
        <f t="shared" si="4"/>
        <v>28.762</v>
      </c>
      <c r="Y31" s="62">
        <f t="shared" si="4"/>
        <v>5.1719999999999997</v>
      </c>
      <c r="Z31" s="63" t="str">
        <f t="shared" si="4"/>
        <v/>
      </c>
      <c r="AA31" s="64">
        <f>SUM(AA28:AA30)</f>
        <v>695.31700000000001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30.2</v>
      </c>
      <c r="C38" s="99">
        <v>4</v>
      </c>
      <c r="D38" s="99">
        <v>18.3</v>
      </c>
      <c r="E38" s="99">
        <v>26.6</v>
      </c>
      <c r="F38" s="99">
        <v>23.6</v>
      </c>
      <c r="G38" s="99"/>
      <c r="H38" s="99"/>
      <c r="I38" s="99">
        <v>28.3</v>
      </c>
      <c r="J38" s="99"/>
      <c r="K38" s="99"/>
      <c r="L38" s="99">
        <v>103.8</v>
      </c>
      <c r="M38" s="99">
        <v>47.4</v>
      </c>
      <c r="N38" s="99">
        <v>38.799999999999997</v>
      </c>
      <c r="O38" s="99">
        <v>86</v>
      </c>
      <c r="P38" s="99">
        <v>104</v>
      </c>
      <c r="Q38" s="99">
        <v>101.1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30.2</v>
      </c>
      <c r="C39" s="88">
        <f t="shared" si="6"/>
        <v>4</v>
      </c>
      <c r="D39" s="88">
        <f t="shared" si="6"/>
        <v>18.3</v>
      </c>
      <c r="E39" s="88">
        <f t="shared" si="6"/>
        <v>26.6</v>
      </c>
      <c r="F39" s="88">
        <f t="shared" si="6"/>
        <v>23.6</v>
      </c>
      <c r="G39" s="88">
        <f t="shared" si="6"/>
        <v>0</v>
      </c>
      <c r="H39" s="88">
        <f t="shared" si="6"/>
        <v>0</v>
      </c>
      <c r="I39" s="88">
        <f t="shared" si="6"/>
        <v>28.3</v>
      </c>
      <c r="J39" s="88">
        <f t="shared" si="6"/>
        <v>0</v>
      </c>
      <c r="K39" s="88">
        <f t="shared" si="6"/>
        <v>0</v>
      </c>
      <c r="L39" s="88">
        <f t="shared" si="6"/>
        <v>103.8</v>
      </c>
      <c r="M39" s="88">
        <f t="shared" si="6"/>
        <v>47.4</v>
      </c>
      <c r="N39" s="88">
        <f t="shared" si="6"/>
        <v>38.799999999999997</v>
      </c>
      <c r="O39" s="88">
        <f t="shared" si="6"/>
        <v>86</v>
      </c>
      <c r="P39" s="88">
        <f t="shared" si="6"/>
        <v>104</v>
      </c>
      <c r="Q39" s="88">
        <f t="shared" si="6"/>
        <v>101.1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612.1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30.2</v>
      </c>
      <c r="C46" s="99">
        <v>4</v>
      </c>
      <c r="D46" s="99">
        <v>18.3</v>
      </c>
      <c r="E46" s="99">
        <v>26.6</v>
      </c>
      <c r="F46" s="99">
        <v>23.6</v>
      </c>
      <c r="G46" s="99"/>
      <c r="H46" s="99"/>
      <c r="I46" s="99">
        <v>28.3</v>
      </c>
      <c r="J46" s="99"/>
      <c r="K46" s="99"/>
      <c r="L46" s="99">
        <v>103.8</v>
      </c>
      <c r="M46" s="99">
        <v>47.4</v>
      </c>
      <c r="N46" s="99">
        <v>38.799999999999997</v>
      </c>
      <c r="O46" s="99">
        <v>86</v>
      </c>
      <c r="P46" s="99">
        <v>104</v>
      </c>
      <c r="Q46" s="99">
        <v>101.1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612.1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30.2</v>
      </c>
      <c r="C48" s="88">
        <f t="shared" ref="C48:Z48" si="8">IF(LEN(C$2)&gt;0,SUM(C42:C47),"")</f>
        <v>4</v>
      </c>
      <c r="D48" s="88">
        <f t="shared" si="8"/>
        <v>18.3</v>
      </c>
      <c r="E48" s="88">
        <f t="shared" si="8"/>
        <v>26.6</v>
      </c>
      <c r="F48" s="88">
        <f t="shared" si="8"/>
        <v>23.6</v>
      </c>
      <c r="G48" s="88">
        <f t="shared" si="8"/>
        <v>0</v>
      </c>
      <c r="H48" s="88">
        <f t="shared" si="8"/>
        <v>0</v>
      </c>
      <c r="I48" s="88">
        <f t="shared" si="8"/>
        <v>28.3</v>
      </c>
      <c r="J48" s="88">
        <f t="shared" si="8"/>
        <v>0</v>
      </c>
      <c r="K48" s="88">
        <f t="shared" si="8"/>
        <v>0</v>
      </c>
      <c r="L48" s="88">
        <f t="shared" si="8"/>
        <v>103.8</v>
      </c>
      <c r="M48" s="88">
        <f t="shared" si="8"/>
        <v>47.4</v>
      </c>
      <c r="N48" s="88">
        <f t="shared" si="8"/>
        <v>38.799999999999997</v>
      </c>
      <c r="O48" s="88">
        <f t="shared" si="8"/>
        <v>86</v>
      </c>
      <c r="P48" s="88">
        <f t="shared" si="8"/>
        <v>104</v>
      </c>
      <c r="Q48" s="88">
        <f t="shared" si="8"/>
        <v>101.1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612.1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34.125999999999998</v>
      </c>
      <c r="C51" s="88">
        <f t="shared" si="10"/>
        <v>9.0039999999999996</v>
      </c>
      <c r="D51" s="88">
        <f t="shared" si="10"/>
        <v>23.36</v>
      </c>
      <c r="E51" s="88">
        <f t="shared" si="10"/>
        <v>31.679000000000002</v>
      </c>
      <c r="F51" s="88">
        <f t="shared" si="10"/>
        <v>28.693000000000001</v>
      </c>
      <c r="G51" s="88">
        <f t="shared" si="10"/>
        <v>9.1210000000000004</v>
      </c>
      <c r="H51" s="88">
        <f t="shared" si="10"/>
        <v>10.574999999999999</v>
      </c>
      <c r="I51" s="88">
        <f t="shared" si="10"/>
        <v>35.154000000000003</v>
      </c>
      <c r="J51" s="88">
        <f t="shared" si="10"/>
        <v>46.646000000000001</v>
      </c>
      <c r="K51" s="88">
        <f t="shared" si="10"/>
        <v>73.5</v>
      </c>
      <c r="L51" s="88">
        <f t="shared" si="10"/>
        <v>161.149</v>
      </c>
      <c r="M51" s="88">
        <f t="shared" si="10"/>
        <v>112.78200000000001</v>
      </c>
      <c r="N51" s="88">
        <f t="shared" si="10"/>
        <v>102.82299999999999</v>
      </c>
      <c r="O51" s="88">
        <f t="shared" si="10"/>
        <v>132.49</v>
      </c>
      <c r="P51" s="88">
        <f t="shared" si="10"/>
        <v>132.15699999999998</v>
      </c>
      <c r="Q51" s="88">
        <f t="shared" si="10"/>
        <v>110.929</v>
      </c>
      <c r="R51" s="88">
        <f t="shared" si="10"/>
        <v>38.195</v>
      </c>
      <c r="S51" s="88">
        <f t="shared" si="10"/>
        <v>74.641000000000005</v>
      </c>
      <c r="T51" s="88">
        <f t="shared" si="10"/>
        <v>36.048000000000002</v>
      </c>
      <c r="U51" s="88">
        <f t="shared" si="10"/>
        <v>35.137</v>
      </c>
      <c r="V51" s="88">
        <f t="shared" si="10"/>
        <v>13.002000000000001</v>
      </c>
      <c r="W51" s="88">
        <f t="shared" si="10"/>
        <v>22.272000000000002</v>
      </c>
      <c r="X51" s="88">
        <f t="shared" si="10"/>
        <v>28.762</v>
      </c>
      <c r="Y51" s="88">
        <f t="shared" si="10"/>
        <v>5.1720000000000006</v>
      </c>
      <c r="Z51" s="89" t="str">
        <f t="shared" si="10"/>
        <v/>
      </c>
      <c r="AA51" s="104">
        <f>SUM(B51:Z51)</f>
        <v>1307.4169999999999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34.1</v>
      </c>
      <c r="C4" s="18">
        <v>8.984</v>
      </c>
      <c r="D4" s="18">
        <v>23.390000000000004</v>
      </c>
      <c r="E4" s="18">
        <v>31.631999999999998</v>
      </c>
      <c r="F4" s="18">
        <v>28.704000000000004</v>
      </c>
      <c r="G4" s="18">
        <v>9.1210000000000004</v>
      </c>
      <c r="H4" s="18">
        <v>10.576000000000001</v>
      </c>
      <c r="I4" s="18">
        <v>35.122999999999998</v>
      </c>
      <c r="J4" s="18">
        <v>46.646000000000001</v>
      </c>
      <c r="K4" s="18">
        <v>73.5</v>
      </c>
      <c r="L4" s="18">
        <v>161.16399999999999</v>
      </c>
      <c r="M4" s="18">
        <v>112.809</v>
      </c>
      <c r="N4" s="18">
        <v>102.804</v>
      </c>
      <c r="O4" s="18">
        <v>132.44299999999998</v>
      </c>
      <c r="P4" s="18">
        <v>132.15300000000002</v>
      </c>
      <c r="Q4" s="18">
        <v>110.88700000000001</v>
      </c>
      <c r="R4" s="18">
        <v>38.195</v>
      </c>
      <c r="S4" s="18">
        <v>74.680999999999997</v>
      </c>
      <c r="T4" s="18">
        <v>36.064999999999998</v>
      </c>
      <c r="U4" s="18">
        <v>35.167000000000002</v>
      </c>
      <c r="V4" s="18">
        <v>13.002000000000001</v>
      </c>
      <c r="W4" s="18">
        <v>22.271999999999998</v>
      </c>
      <c r="X4" s="18">
        <v>28.750000000000004</v>
      </c>
      <c r="Y4" s="18">
        <v>5.1720000000000006</v>
      </c>
      <c r="Z4" s="19"/>
      <c r="AA4" s="20">
        <f>SUM(B4:Z4)</f>
        <v>1307.3399999999999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130.18</v>
      </c>
      <c r="C7" s="28">
        <v>135.69999999999999</v>
      </c>
      <c r="D7" s="28">
        <v>123</v>
      </c>
      <c r="E7" s="28">
        <v>123.01</v>
      </c>
      <c r="F7" s="28">
        <v>129</v>
      </c>
      <c r="G7" s="28">
        <v>151.35</v>
      </c>
      <c r="H7" s="28">
        <v>180</v>
      </c>
      <c r="I7" s="28">
        <v>178</v>
      </c>
      <c r="J7" s="28">
        <v>187.07</v>
      </c>
      <c r="K7" s="28">
        <v>168.4</v>
      </c>
      <c r="L7" s="28">
        <v>148.85</v>
      </c>
      <c r="M7" s="28">
        <v>142.04</v>
      </c>
      <c r="N7" s="28">
        <v>133.01</v>
      </c>
      <c r="O7" s="28">
        <v>130.81</v>
      </c>
      <c r="P7" s="28">
        <v>140.52000000000001</v>
      </c>
      <c r="Q7" s="28">
        <v>148.44999999999999</v>
      </c>
      <c r="R7" s="28">
        <v>173.16</v>
      </c>
      <c r="S7" s="28">
        <v>208</v>
      </c>
      <c r="T7" s="28">
        <v>233.98</v>
      </c>
      <c r="U7" s="28">
        <v>219</v>
      </c>
      <c r="V7" s="28">
        <v>190</v>
      </c>
      <c r="W7" s="28">
        <v>185</v>
      </c>
      <c r="X7" s="28">
        <v>180.51</v>
      </c>
      <c r="Y7" s="28">
        <v>167.64</v>
      </c>
      <c r="Z7" s="29"/>
      <c r="AA7" s="30">
        <f>IF(SUM(B7:Z7)&lt;&gt;0,AVERAGEIF(B7:Z7,"&lt;&gt;"""),"")</f>
        <v>162.77833333333334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7.7240000000000002</v>
      </c>
      <c r="C20" s="77">
        <v>2.907</v>
      </c>
      <c r="D20" s="77">
        <v>7.6880000000000006</v>
      </c>
      <c r="E20" s="77">
        <v>7.6890000000000001</v>
      </c>
      <c r="F20" s="77">
        <v>3.81</v>
      </c>
      <c r="G20" s="77">
        <v>1.5669999999999999</v>
      </c>
      <c r="H20" s="77">
        <v>0.18099999999999999</v>
      </c>
      <c r="I20" s="77">
        <v>9.0120000000000005</v>
      </c>
      <c r="J20" s="77">
        <v>5.9039999999999999</v>
      </c>
      <c r="K20" s="77">
        <v>5.9</v>
      </c>
      <c r="L20" s="77">
        <v>12.079000000000001</v>
      </c>
      <c r="M20" s="77">
        <v>6.9659999999999993</v>
      </c>
      <c r="N20" s="77">
        <v>5.8839999999999995</v>
      </c>
      <c r="O20" s="77">
        <v>6.3470000000000004</v>
      </c>
      <c r="P20" s="77">
        <v>5.0990000000000002</v>
      </c>
      <c r="Q20" s="77">
        <v>7.2310000000000008</v>
      </c>
      <c r="R20" s="77">
        <v>0.156</v>
      </c>
      <c r="S20" s="77">
        <v>0.159</v>
      </c>
      <c r="T20" s="77">
        <v>0.14799999999999999</v>
      </c>
      <c r="U20" s="77">
        <v>0.13900000000000001</v>
      </c>
      <c r="V20" s="77">
        <v>0.13100000000000001</v>
      </c>
      <c r="W20" s="77">
        <v>1.823</v>
      </c>
      <c r="X20" s="77">
        <v>0.11799999999999999</v>
      </c>
      <c r="Y20" s="77">
        <v>0.113</v>
      </c>
      <c r="Z20" s="78"/>
      <c r="AA20" s="79">
        <f t="shared" si="2"/>
        <v>98.774999999999977</v>
      </c>
    </row>
    <row r="21" spans="1:27" ht="24.95" customHeight="1" x14ac:dyDescent="0.2">
      <c r="A21" s="75" t="s">
        <v>16</v>
      </c>
      <c r="B21" s="80">
        <v>26.376000000000001</v>
      </c>
      <c r="C21" s="81">
        <v>6.0769999999999991</v>
      </c>
      <c r="D21" s="81">
        <v>15.702</v>
      </c>
      <c r="E21" s="81">
        <v>23.943000000000001</v>
      </c>
      <c r="F21" s="81">
        <v>24.894000000000002</v>
      </c>
      <c r="G21" s="81">
        <v>7.5540000000000003</v>
      </c>
      <c r="H21" s="81">
        <v>6.6949999999999994</v>
      </c>
      <c r="I21" s="81">
        <v>26.111000000000001</v>
      </c>
      <c r="J21" s="81">
        <v>40.74199999999999</v>
      </c>
      <c r="K21" s="81">
        <v>67.599999999999994</v>
      </c>
      <c r="L21" s="81">
        <v>149.08499999999998</v>
      </c>
      <c r="M21" s="81">
        <v>105.843</v>
      </c>
      <c r="N21" s="81">
        <v>96.92</v>
      </c>
      <c r="O21" s="81">
        <v>126.096</v>
      </c>
      <c r="P21" s="81">
        <v>127.054</v>
      </c>
      <c r="Q21" s="81">
        <v>103.65600000000001</v>
      </c>
      <c r="R21" s="81">
        <v>38.039000000000001</v>
      </c>
      <c r="S21" s="81">
        <v>11.522</v>
      </c>
      <c r="T21" s="81">
        <v>7.117</v>
      </c>
      <c r="U21" s="81">
        <v>7.5280000000000005</v>
      </c>
      <c r="V21" s="81">
        <v>12.871</v>
      </c>
      <c r="W21" s="81">
        <v>20.448999999999998</v>
      </c>
      <c r="X21" s="81">
        <v>7.532</v>
      </c>
      <c r="Y21" s="81">
        <v>5.0589999999999993</v>
      </c>
      <c r="Z21" s="78"/>
      <c r="AA21" s="79">
        <f t="shared" si="2"/>
        <v>1064.4649999999999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34.1</v>
      </c>
      <c r="C25" s="88">
        <f t="shared" si="3"/>
        <v>8.9839999999999982</v>
      </c>
      <c r="D25" s="88">
        <f t="shared" si="3"/>
        <v>23.39</v>
      </c>
      <c r="E25" s="88">
        <f t="shared" si="3"/>
        <v>31.632000000000001</v>
      </c>
      <c r="F25" s="88">
        <f t="shared" si="3"/>
        <v>28.704000000000001</v>
      </c>
      <c r="G25" s="88">
        <f t="shared" si="3"/>
        <v>9.1210000000000004</v>
      </c>
      <c r="H25" s="88">
        <f t="shared" si="3"/>
        <v>6.8759999999999994</v>
      </c>
      <c r="I25" s="88">
        <f t="shared" si="3"/>
        <v>35.123000000000005</v>
      </c>
      <c r="J25" s="88">
        <f t="shared" si="3"/>
        <v>46.645999999999987</v>
      </c>
      <c r="K25" s="88">
        <f t="shared" si="3"/>
        <v>73.5</v>
      </c>
      <c r="L25" s="88">
        <f t="shared" si="3"/>
        <v>161.16399999999999</v>
      </c>
      <c r="M25" s="88">
        <f t="shared" si="3"/>
        <v>112.809</v>
      </c>
      <c r="N25" s="88">
        <f t="shared" si="3"/>
        <v>102.804</v>
      </c>
      <c r="O25" s="88">
        <f t="shared" si="3"/>
        <v>132.44300000000001</v>
      </c>
      <c r="P25" s="88">
        <f t="shared" si="3"/>
        <v>132.15299999999999</v>
      </c>
      <c r="Q25" s="88">
        <f t="shared" si="3"/>
        <v>110.887</v>
      </c>
      <c r="R25" s="88">
        <f t="shared" si="3"/>
        <v>38.195</v>
      </c>
      <c r="S25" s="88">
        <f t="shared" si="3"/>
        <v>11.681000000000001</v>
      </c>
      <c r="T25" s="88">
        <f t="shared" si="3"/>
        <v>7.2649999999999997</v>
      </c>
      <c r="U25" s="88">
        <f t="shared" si="3"/>
        <v>7.6670000000000007</v>
      </c>
      <c r="V25" s="88">
        <f t="shared" si="3"/>
        <v>13.002000000000001</v>
      </c>
      <c r="W25" s="88">
        <f t="shared" si="3"/>
        <v>22.271999999999998</v>
      </c>
      <c r="X25" s="88">
        <f t="shared" si="3"/>
        <v>7.65</v>
      </c>
      <c r="Y25" s="88">
        <f t="shared" si="3"/>
        <v>5.1719999999999997</v>
      </c>
      <c r="Z25" s="89">
        <f t="shared" si="3"/>
        <v>0</v>
      </c>
      <c r="AA25" s="90">
        <f t="shared" si="3"/>
        <v>1163.2399999999998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34.1</v>
      </c>
      <c r="C29" s="77">
        <v>8.984</v>
      </c>
      <c r="D29" s="77">
        <v>23.39</v>
      </c>
      <c r="E29" s="77">
        <v>31.632000000000001</v>
      </c>
      <c r="F29" s="77">
        <v>28.704000000000001</v>
      </c>
      <c r="G29" s="77">
        <v>9.1210000000000004</v>
      </c>
      <c r="H29" s="77">
        <v>6.8760000000000003</v>
      </c>
      <c r="I29" s="77">
        <v>35.122999999999998</v>
      </c>
      <c r="J29" s="77">
        <v>46.646000000000001</v>
      </c>
      <c r="K29" s="77">
        <v>73.5</v>
      </c>
      <c r="L29" s="77">
        <v>161.16399999999999</v>
      </c>
      <c r="M29" s="77">
        <v>112.809</v>
      </c>
      <c r="N29" s="77">
        <v>102.804</v>
      </c>
      <c r="O29" s="77">
        <v>132.44300000000001</v>
      </c>
      <c r="P29" s="77">
        <v>132.15299999999999</v>
      </c>
      <c r="Q29" s="77">
        <v>110.887</v>
      </c>
      <c r="R29" s="77">
        <v>38.195</v>
      </c>
      <c r="S29" s="77">
        <v>11.680999999999999</v>
      </c>
      <c r="T29" s="77">
        <v>7.2649999999999997</v>
      </c>
      <c r="U29" s="77">
        <v>7.6669999999999998</v>
      </c>
      <c r="V29" s="77">
        <v>13.002000000000001</v>
      </c>
      <c r="W29" s="77">
        <v>22.271999999999998</v>
      </c>
      <c r="X29" s="77">
        <v>7.65</v>
      </c>
      <c r="Y29" s="77">
        <v>5.1719999999999997</v>
      </c>
      <c r="Z29" s="78"/>
      <c r="AA29" s="79">
        <f>SUM(B29:Z29)</f>
        <v>1163.24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34.1</v>
      </c>
      <c r="C31" s="62">
        <f t="shared" si="4"/>
        <v>8.984</v>
      </c>
      <c r="D31" s="62">
        <f t="shared" si="4"/>
        <v>23.39</v>
      </c>
      <c r="E31" s="62">
        <f t="shared" si="4"/>
        <v>31.632000000000001</v>
      </c>
      <c r="F31" s="62">
        <f t="shared" si="4"/>
        <v>28.704000000000001</v>
      </c>
      <c r="G31" s="62">
        <f t="shared" si="4"/>
        <v>9.1210000000000004</v>
      </c>
      <c r="H31" s="62">
        <f t="shared" si="4"/>
        <v>6.8760000000000003</v>
      </c>
      <c r="I31" s="62">
        <f t="shared" si="4"/>
        <v>35.122999999999998</v>
      </c>
      <c r="J31" s="62">
        <f t="shared" si="4"/>
        <v>46.646000000000001</v>
      </c>
      <c r="K31" s="62">
        <f t="shared" si="4"/>
        <v>73.5</v>
      </c>
      <c r="L31" s="62">
        <f t="shared" si="4"/>
        <v>161.16399999999999</v>
      </c>
      <c r="M31" s="62">
        <f t="shared" si="4"/>
        <v>112.809</v>
      </c>
      <c r="N31" s="62">
        <f t="shared" si="4"/>
        <v>102.804</v>
      </c>
      <c r="O31" s="62">
        <f t="shared" si="4"/>
        <v>132.44300000000001</v>
      </c>
      <c r="P31" s="62">
        <f t="shared" si="4"/>
        <v>132.15299999999999</v>
      </c>
      <c r="Q31" s="62">
        <f t="shared" si="4"/>
        <v>110.887</v>
      </c>
      <c r="R31" s="62">
        <f t="shared" si="4"/>
        <v>38.195</v>
      </c>
      <c r="S31" s="62">
        <f t="shared" si="4"/>
        <v>11.680999999999999</v>
      </c>
      <c r="T31" s="62">
        <f t="shared" si="4"/>
        <v>7.2649999999999997</v>
      </c>
      <c r="U31" s="62">
        <f t="shared" si="4"/>
        <v>7.6669999999999998</v>
      </c>
      <c r="V31" s="62">
        <f t="shared" si="4"/>
        <v>13.002000000000001</v>
      </c>
      <c r="W31" s="62">
        <f t="shared" si="4"/>
        <v>22.271999999999998</v>
      </c>
      <c r="X31" s="62">
        <f t="shared" si="4"/>
        <v>7.65</v>
      </c>
      <c r="Y31" s="62">
        <f t="shared" si="4"/>
        <v>5.1719999999999997</v>
      </c>
      <c r="Z31" s="63">
        <f t="shared" si="4"/>
        <v>0</v>
      </c>
      <c r="AA31" s="64">
        <f t="shared" si="4"/>
        <v>1163.24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63</v>
      </c>
      <c r="T38" s="99">
        <v>28.8</v>
      </c>
      <c r="U38" s="99">
        <v>27.5</v>
      </c>
      <c r="V38" s="99"/>
      <c r="W38" s="99"/>
      <c r="X38" s="99">
        <v>21.1</v>
      </c>
      <c r="Y38" s="99"/>
      <c r="Z38" s="100"/>
      <c r="AA38" s="79">
        <f t="shared" si="5"/>
        <v>144.1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63</v>
      </c>
      <c r="T39" s="88">
        <f t="shared" si="6"/>
        <v>28.8</v>
      </c>
      <c r="U39" s="88">
        <f t="shared" si="6"/>
        <v>27.5</v>
      </c>
      <c r="V39" s="88">
        <f t="shared" si="6"/>
        <v>0</v>
      </c>
      <c r="W39" s="88">
        <f t="shared" si="6"/>
        <v>0</v>
      </c>
      <c r="X39" s="88">
        <f t="shared" si="6"/>
        <v>21.1</v>
      </c>
      <c r="Y39" s="88">
        <f t="shared" si="6"/>
        <v>0</v>
      </c>
      <c r="Z39" s="89">
        <f t="shared" si="6"/>
        <v>0</v>
      </c>
      <c r="AA39" s="90">
        <f t="shared" si="5"/>
        <v>144.1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63</v>
      </c>
      <c r="T46" s="99">
        <v>28.8</v>
      </c>
      <c r="U46" s="99">
        <v>27.5</v>
      </c>
      <c r="V46" s="99"/>
      <c r="W46" s="99"/>
      <c r="X46" s="99">
        <v>21.1</v>
      </c>
      <c r="Y46" s="99"/>
      <c r="Z46" s="100"/>
      <c r="AA46" s="79">
        <f t="shared" si="7"/>
        <v>144.1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63</v>
      </c>
      <c r="T48" s="88">
        <f t="shared" si="8"/>
        <v>28.8</v>
      </c>
      <c r="U48" s="88">
        <f t="shared" si="8"/>
        <v>27.5</v>
      </c>
      <c r="V48" s="88">
        <f t="shared" si="8"/>
        <v>0</v>
      </c>
      <c r="W48" s="88">
        <f t="shared" si="8"/>
        <v>0</v>
      </c>
      <c r="X48" s="88">
        <f t="shared" si="8"/>
        <v>21.1</v>
      </c>
      <c r="Y48" s="88">
        <f t="shared" si="8"/>
        <v>0</v>
      </c>
      <c r="Z48" s="89">
        <f t="shared" si="8"/>
        <v>0</v>
      </c>
      <c r="AA48" s="90">
        <f t="shared" si="7"/>
        <v>144.1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34.1</v>
      </c>
      <c r="C51" s="88">
        <f t="shared" si="10"/>
        <v>8.9839999999999982</v>
      </c>
      <c r="D51" s="88">
        <f t="shared" si="10"/>
        <v>23.39</v>
      </c>
      <c r="E51" s="88">
        <f t="shared" si="10"/>
        <v>31.632000000000001</v>
      </c>
      <c r="F51" s="88">
        <f t="shared" si="10"/>
        <v>28.704000000000001</v>
      </c>
      <c r="G51" s="88">
        <f t="shared" si="10"/>
        <v>9.1210000000000004</v>
      </c>
      <c r="H51" s="88">
        <f t="shared" si="10"/>
        <v>10.576000000000001</v>
      </c>
      <c r="I51" s="88">
        <f t="shared" si="10"/>
        <v>35.123000000000005</v>
      </c>
      <c r="J51" s="88">
        <f t="shared" si="10"/>
        <v>46.645999999999987</v>
      </c>
      <c r="K51" s="88">
        <f t="shared" si="10"/>
        <v>73.5</v>
      </c>
      <c r="L51" s="88">
        <f t="shared" si="10"/>
        <v>161.16399999999999</v>
      </c>
      <c r="M51" s="88">
        <f t="shared" si="10"/>
        <v>112.809</v>
      </c>
      <c r="N51" s="88">
        <f t="shared" si="10"/>
        <v>102.804</v>
      </c>
      <c r="O51" s="88">
        <f t="shared" si="10"/>
        <v>132.44300000000001</v>
      </c>
      <c r="P51" s="88">
        <f t="shared" si="10"/>
        <v>132.15299999999999</v>
      </c>
      <c r="Q51" s="88">
        <f t="shared" si="10"/>
        <v>110.887</v>
      </c>
      <c r="R51" s="88">
        <f t="shared" si="10"/>
        <v>38.195</v>
      </c>
      <c r="S51" s="88">
        <f t="shared" si="10"/>
        <v>74.680999999999997</v>
      </c>
      <c r="T51" s="88">
        <f t="shared" si="10"/>
        <v>36.064999999999998</v>
      </c>
      <c r="U51" s="88">
        <f t="shared" si="10"/>
        <v>35.167000000000002</v>
      </c>
      <c r="V51" s="88">
        <f t="shared" si="10"/>
        <v>13.002000000000001</v>
      </c>
      <c r="W51" s="88">
        <f t="shared" si="10"/>
        <v>22.271999999999998</v>
      </c>
      <c r="X51" s="88">
        <f t="shared" si="10"/>
        <v>28.75</v>
      </c>
      <c r="Y51" s="88">
        <f t="shared" si="10"/>
        <v>5.1719999999999997</v>
      </c>
      <c r="Z51" s="89">
        <f t="shared" si="10"/>
        <v>0</v>
      </c>
      <c r="AA51" s="104">
        <f>SUM(B51:Z51)</f>
        <v>1307.3399999999997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-30.2</v>
      </c>
      <c r="C4" s="18">
        <v>-4</v>
      </c>
      <c r="D4" s="18">
        <v>-18.3</v>
      </c>
      <c r="E4" s="18">
        <v>-26.6</v>
      </c>
      <c r="F4" s="18">
        <v>-23.6</v>
      </c>
      <c r="G4" s="18"/>
      <c r="H4" s="18">
        <v>3.7</v>
      </c>
      <c r="I4" s="18">
        <v>-28.3</v>
      </c>
      <c r="J4" s="18"/>
      <c r="K4" s="18"/>
      <c r="L4" s="18">
        <v>-103.8</v>
      </c>
      <c r="M4" s="18">
        <v>-47.4</v>
      </c>
      <c r="N4" s="18">
        <v>-38.799999999999997</v>
      </c>
      <c r="O4" s="18">
        <v>-86</v>
      </c>
      <c r="P4" s="18">
        <v>-104</v>
      </c>
      <c r="Q4" s="18">
        <v>-101.1</v>
      </c>
      <c r="R4" s="18"/>
      <c r="S4" s="18">
        <v>63</v>
      </c>
      <c r="T4" s="18">
        <v>28.8</v>
      </c>
      <c r="U4" s="18">
        <v>27.5</v>
      </c>
      <c r="V4" s="18"/>
      <c r="W4" s="18"/>
      <c r="X4" s="18">
        <v>21.1</v>
      </c>
      <c r="Y4" s="18"/>
      <c r="Z4" s="19"/>
      <c r="AA4" s="111">
        <f>SUM(B4:Z4)</f>
        <v>-468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130.18</v>
      </c>
      <c r="C7" s="117">
        <v>135.69999999999999</v>
      </c>
      <c r="D7" s="117">
        <v>123</v>
      </c>
      <c r="E7" s="117">
        <v>123.01</v>
      </c>
      <c r="F7" s="117">
        <v>129</v>
      </c>
      <c r="G7" s="117">
        <v>151.35</v>
      </c>
      <c r="H7" s="117">
        <v>180</v>
      </c>
      <c r="I7" s="117">
        <v>178</v>
      </c>
      <c r="J7" s="117">
        <v>187.07</v>
      </c>
      <c r="K7" s="117">
        <v>168.4</v>
      </c>
      <c r="L7" s="117">
        <v>148.85</v>
      </c>
      <c r="M7" s="117">
        <v>142.04</v>
      </c>
      <c r="N7" s="117">
        <v>133.01</v>
      </c>
      <c r="O7" s="117">
        <v>130.81</v>
      </c>
      <c r="P7" s="117">
        <v>140.52000000000001</v>
      </c>
      <c r="Q7" s="117">
        <v>148.44999999999999</v>
      </c>
      <c r="R7" s="117">
        <v>173.16</v>
      </c>
      <c r="S7" s="117">
        <v>208</v>
      </c>
      <c r="T7" s="117">
        <v>233.98</v>
      </c>
      <c r="U7" s="117">
        <v>219</v>
      </c>
      <c r="V7" s="117">
        <v>190</v>
      </c>
      <c r="W7" s="117">
        <v>185</v>
      </c>
      <c r="X7" s="117">
        <v>180.51</v>
      </c>
      <c r="Y7" s="117">
        <v>167.64</v>
      </c>
      <c r="Z7" s="118"/>
      <c r="AA7" s="119">
        <f>IF(SUM(B7:Z7)&lt;&gt;0,AVERAGEIF(B7:Z7,"&lt;&gt;"""),"")</f>
        <v>162.77833333333334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30.2</v>
      </c>
      <c r="C15" s="133">
        <v>4</v>
      </c>
      <c r="D15" s="133">
        <v>18.3</v>
      </c>
      <c r="E15" s="133">
        <v>26.6</v>
      </c>
      <c r="F15" s="133">
        <v>23.6</v>
      </c>
      <c r="G15" s="133"/>
      <c r="H15" s="133"/>
      <c r="I15" s="133">
        <v>28.3</v>
      </c>
      <c r="J15" s="133"/>
      <c r="K15" s="133"/>
      <c r="L15" s="133">
        <v>103.8</v>
      </c>
      <c r="M15" s="133">
        <v>47.4</v>
      </c>
      <c r="N15" s="133">
        <v>38.799999999999997</v>
      </c>
      <c r="O15" s="133">
        <v>86</v>
      </c>
      <c r="P15" s="133">
        <v>104</v>
      </c>
      <c r="Q15" s="133">
        <v>101.1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612.1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30.2</v>
      </c>
      <c r="C16" s="135">
        <f t="shared" si="1"/>
        <v>4</v>
      </c>
      <c r="D16" s="135">
        <f t="shared" si="1"/>
        <v>18.3</v>
      </c>
      <c r="E16" s="135">
        <f t="shared" si="1"/>
        <v>26.6</v>
      </c>
      <c r="F16" s="135">
        <f t="shared" si="1"/>
        <v>23.6</v>
      </c>
      <c r="G16" s="135">
        <f t="shared" si="1"/>
        <v>0</v>
      </c>
      <c r="H16" s="135">
        <f t="shared" si="1"/>
        <v>0</v>
      </c>
      <c r="I16" s="135">
        <f t="shared" si="1"/>
        <v>28.3</v>
      </c>
      <c r="J16" s="135">
        <f t="shared" si="1"/>
        <v>0</v>
      </c>
      <c r="K16" s="135">
        <f t="shared" si="1"/>
        <v>0</v>
      </c>
      <c r="L16" s="135">
        <f t="shared" si="1"/>
        <v>103.8</v>
      </c>
      <c r="M16" s="135">
        <f t="shared" si="1"/>
        <v>47.4</v>
      </c>
      <c r="N16" s="135">
        <f t="shared" si="1"/>
        <v>38.799999999999997</v>
      </c>
      <c r="O16" s="135">
        <f t="shared" si="1"/>
        <v>86</v>
      </c>
      <c r="P16" s="135">
        <f t="shared" si="1"/>
        <v>104</v>
      </c>
      <c r="Q16" s="135">
        <f t="shared" si="1"/>
        <v>101.1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612.1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3.7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63</v>
      </c>
      <c r="T23" s="133">
        <v>28.8</v>
      </c>
      <c r="U23" s="133">
        <v>27.5</v>
      </c>
      <c r="V23" s="133"/>
      <c r="W23" s="133"/>
      <c r="X23" s="133">
        <v>21.1</v>
      </c>
      <c r="Y23" s="133"/>
      <c r="Z23" s="131"/>
      <c r="AA23" s="132">
        <f t="shared" si="2"/>
        <v>144.1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63</v>
      </c>
      <c r="T24" s="135">
        <f t="shared" si="3"/>
        <v>28.8</v>
      </c>
      <c r="U24" s="135">
        <f t="shared" si="3"/>
        <v>27.5</v>
      </c>
      <c r="V24" s="135">
        <f t="shared" si="3"/>
        <v>0</v>
      </c>
      <c r="W24" s="135">
        <f t="shared" si="3"/>
        <v>0</v>
      </c>
      <c r="X24" s="135">
        <f t="shared" si="3"/>
        <v>21.1</v>
      </c>
      <c r="Y24" s="135">
        <f t="shared" si="3"/>
        <v>0</v>
      </c>
      <c r="Z24" s="136" t="str">
        <f t="shared" si="3"/>
        <v/>
      </c>
      <c r="AA24" s="90">
        <f t="shared" si="2"/>
        <v>144.1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2023-02-14T14:18:07Z</dcterms:created>
  <dcterms:modified xsi:type="dcterms:W3CDTF">2023-02-14T14:18:08Z</dcterms:modified>
</cp:coreProperties>
</file>