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<sst xmlns="http://schemas.openxmlformats.org/spreadsheetml/2006/main" count="117" uniqueCount="53">
  <si>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13/02/2023 16:17:16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</si>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</sst>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28.666</c:v>
                </c:pt>
                <c:pt idx="8">
                  <c:v>0.57399999999999995</c:v>
                </c:pt>
                <c:pt idx="9">
                  <c:v>46.667000000000002</c:v>
                </c:pt>
                <c:pt idx="16">
                  <c:v>19.966999999999999</c:v>
                </c:pt>
                <c:pt idx="17">
                  <c:v>5.9539999999999997</c:v>
                </c:pt>
                <c:pt idx="18">
                  <c:v>43.055999999999997</c:v>
                </c:pt>
                <c:pt idx="19">
                  <c:v>63.332999999999998</c:v>
                </c:pt>
                <c:pt idx="20">
                  <c:v>21.236999999999998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3</c:v>
                </c:pt>
                <c:pt idx="2">
                  <c:v>16.899999999999999</c:v>
                </c:pt>
                <c:pt idx="3">
                  <c:v>0</c:v>
                </c:pt>
                <c:pt idx="4">
                  <c:v>3.5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13.1</c:v>
                </c:pt>
                <c:pt idx="22">
                  <c:v>21.5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10.573</c:v>
                </c:pt>
                <c:pt idx="1">
                  <c:v>10.43</c:v>
                </c:pt>
                <c:pt idx="2">
                  <c:v>8.9699999999999989</c:v>
                </c:pt>
                <c:pt idx="3">
                  <c:v>9.1009999999999991</c:v>
                </c:pt>
                <c:pt idx="4">
                  <c:v>8.1750000000000007</c:v>
                </c:pt>
                <c:pt idx="5">
                  <c:v>8.09</c:v>
                </c:pt>
                <c:pt idx="6">
                  <c:v>3.4140000000000001</c:v>
                </c:pt>
                <c:pt idx="7">
                  <c:v>4.593</c:v>
                </c:pt>
                <c:pt idx="8">
                  <c:v>6.2360000000000007</c:v>
                </c:pt>
                <c:pt idx="9">
                  <c:v>4.7959999999999994</c:v>
                </c:pt>
                <c:pt idx="10">
                  <c:v>6.5010000000000003</c:v>
                </c:pt>
                <c:pt idx="11">
                  <c:v>6.3250000000000002</c:v>
                </c:pt>
                <c:pt idx="12">
                  <c:v>5.952</c:v>
                </c:pt>
                <c:pt idx="13">
                  <c:v>5.202</c:v>
                </c:pt>
                <c:pt idx="14">
                  <c:v>3.8570000000000002</c:v>
                </c:pt>
                <c:pt idx="15">
                  <c:v>2.1440000000000001</c:v>
                </c:pt>
                <c:pt idx="16">
                  <c:v>0.61599999999999999</c:v>
                </c:pt>
                <c:pt idx="17">
                  <c:v>1</c:v>
                </c:pt>
                <c:pt idx="19">
                  <c:v>0.02</c:v>
                </c:pt>
                <c:pt idx="20">
                  <c:v>0.753</c:v>
                </c:pt>
                <c:pt idx="21">
                  <c:v>1.4590000000000001</c:v>
                </c:pt>
                <c:pt idx="22">
                  <c:v>0.621</c:v>
                </c:pt>
                <c:pt idx="23">
                  <c:v>7.3999999999999996E-2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4211056"/>
        <c:axId val="474210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13.558</c:v>
                </c:pt>
                <c:pt idx="1">
                  <c:v>14.94</c:v>
                </c:pt>
                <c:pt idx="2">
                  <c:v>27.995000000000001</c:v>
                </c:pt>
                <c:pt idx="3">
                  <c:v>13.459999999999999</c:v>
                </c:pt>
                <c:pt idx="4">
                  <c:v>14.446999999999997</c:v>
                </c:pt>
                <c:pt idx="5">
                  <c:v>16.510999999999999</c:v>
                </c:pt>
                <c:pt idx="6">
                  <c:v>19.503999999999998</c:v>
                </c:pt>
                <c:pt idx="7">
                  <c:v>53.161999999999999</c:v>
                </c:pt>
                <c:pt idx="8">
                  <c:v>31.954999999999998</c:v>
                </c:pt>
                <c:pt idx="9">
                  <c:v>91.993000000000009</c:v>
                </c:pt>
                <c:pt idx="10">
                  <c:v>57.065999999999995</c:v>
                </c:pt>
                <c:pt idx="11">
                  <c:v>65.954999999999998</c:v>
                </c:pt>
                <c:pt idx="12">
                  <c:v>63.628</c:v>
                </c:pt>
                <c:pt idx="13">
                  <c:v>53.222000000000001</c:v>
                </c:pt>
                <c:pt idx="14">
                  <c:v>35.076000000000001</c:v>
                </c:pt>
                <c:pt idx="15">
                  <c:v>14.975999999999999</c:v>
                </c:pt>
                <c:pt idx="16">
                  <c:v>22.167999999999999</c:v>
                </c:pt>
                <c:pt idx="17">
                  <c:v>8.9820000000000011</c:v>
                </c:pt>
                <c:pt idx="18">
                  <c:v>43.722000000000001</c:v>
                </c:pt>
                <c:pt idx="19">
                  <c:v>75.26400000000001</c:v>
                </c:pt>
                <c:pt idx="20">
                  <c:v>23.169000000000004</c:v>
                </c:pt>
                <c:pt idx="21">
                  <c:v>14.559000000000001</c:v>
                </c:pt>
                <c:pt idx="22">
                  <c:v>26.413999999999994</c:v>
                </c:pt>
                <c:pt idx="23">
                  <c:v>9.5289999999999999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211056"/>
        <c:axId val="474210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148.08000000000001</c:v>
                </c:pt>
                <c:pt idx="1">
                  <c:v>141.78</c:v>
                </c:pt>
                <c:pt idx="2">
                  <c:v>124.48</c:v>
                </c:pt>
                <c:pt idx="3">
                  <c:v>132.12</c:v>
                </c:pt>
                <c:pt idx="4">
                  <c:v>130.69999999999999</c:v>
                </c:pt>
                <c:pt idx="5">
                  <c:v>151</c:v>
                </c:pt>
                <c:pt idx="6">
                  <c:v>205.9</c:v>
                </c:pt>
                <c:pt idx="7">
                  <c:v>197.44</c:v>
                </c:pt>
                <c:pt idx="8">
                  <c:v>204</c:v>
                </c:pt>
                <c:pt idx="9">
                  <c:v>180.6</c:v>
                </c:pt>
                <c:pt idx="10">
                  <c:v>155.27000000000001</c:v>
                </c:pt>
                <c:pt idx="11">
                  <c:v>139.66999999999999</c:v>
                </c:pt>
                <c:pt idx="12">
                  <c:v>135</c:v>
                </c:pt>
                <c:pt idx="13">
                  <c:v>134.4</c:v>
                </c:pt>
                <c:pt idx="14">
                  <c:v>140.35</c:v>
                </c:pt>
                <c:pt idx="15">
                  <c:v>154.02000000000001</c:v>
                </c:pt>
                <c:pt idx="16">
                  <c:v>166</c:v>
                </c:pt>
                <c:pt idx="17">
                  <c:v>179</c:v>
                </c:pt>
                <c:pt idx="18">
                  <c:v>207.85</c:v>
                </c:pt>
                <c:pt idx="19">
                  <c:v>207.72</c:v>
                </c:pt>
                <c:pt idx="20">
                  <c:v>176</c:v>
                </c:pt>
                <c:pt idx="21">
                  <c:v>160.61000000000001</c:v>
                </c:pt>
                <c:pt idx="22">
                  <c:v>148.87</c:v>
                </c:pt>
                <c:pt idx="23">
                  <c:v>144.9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827488"/>
        <c:axId val="474210272"/>
      </c:lineChart>
      <c:catAx>
        <c:axId val="474211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210664"/>
        <c:crosses val="autoZero"/>
        <c:auto val="1"/>
        <c:lblAlgn val="ctr"/>
        <c:lblOffset val="100"/>
        <c:noMultiLvlLbl val="0"/>
      </c:catAx>
      <c:valAx>
        <c:axId val="474210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211056"/>
        <c:crosses val="autoZero"/>
        <c:crossBetween val="between"/>
      </c:valAx>
      <c:valAx>
        <c:axId val="474210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827488"/>
        <c:crosses val="max"/>
        <c:crossBetween val="between"/>
      </c:valAx>
      <c:catAx>
        <c:axId val="416827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4210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13.587</v>
      </c>
      <c r="C4" s="18">
        <v>14.928000000000001</v>
      </c>
      <c r="D4" s="18">
        <v>28.027000000000001</v>
      </c>
      <c r="E4" s="18">
        <v>13.421999999999999</v>
      </c>
      <c r="F4" s="18">
        <v>14.494</v>
      </c>
      <c r="G4" s="18">
        <v>16.510999999999999</v>
      </c>
      <c r="H4" s="18">
        <v>19.507999999999999</v>
      </c>
      <c r="I4" s="18">
        <v>53.145000000000003</v>
      </c>
      <c r="J4" s="18">
        <v>31.955000000000002</v>
      </c>
      <c r="K4" s="18">
        <v>92.010999999999996</v>
      </c>
      <c r="L4" s="18">
        <v>57.093999999999994</v>
      </c>
      <c r="M4" s="18">
        <v>65.917999999999992</v>
      </c>
      <c r="N4" s="18">
        <v>63.59</v>
      </c>
      <c r="O4" s="18">
        <v>53.263999999999996</v>
      </c>
      <c r="P4" s="18">
        <v>35.115000000000002</v>
      </c>
      <c r="Q4" s="18">
        <v>14.976000000000001</v>
      </c>
      <c r="R4" s="18">
        <v>22.167999999999999</v>
      </c>
      <c r="S4" s="18">
        <v>8.9819999999999993</v>
      </c>
      <c r="T4" s="18">
        <v>43.736999999999995</v>
      </c>
      <c r="U4" s="18">
        <v>75.248000000000005</v>
      </c>
      <c r="V4" s="18">
        <v>23.168999999999997</v>
      </c>
      <c r="W4" s="18">
        <v>14.558999999999999</v>
      </c>
      <c r="X4" s="18">
        <v>26.459999999999997</v>
      </c>
      <c r="Y4" s="18">
        <v>9.48</v>
      </c>
      <c r="Z4" s="19"/>
      <c r="AA4" s="20">
        <f>SUM(B4:Z4)</f>
        <v>811.34799999999996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148.08000000000001</v>
      </c>
      <c r="C7" s="28">
        <v>141.78</v>
      </c>
      <c r="D7" s="28">
        <v>124.48</v>
      </c>
      <c r="E7" s="28">
        <v>132.12</v>
      </c>
      <c r="F7" s="28">
        <v>130.69999999999999</v>
      </c>
      <c r="G7" s="28">
        <v>151</v>
      </c>
      <c r="H7" s="28">
        <v>205.9</v>
      </c>
      <c r="I7" s="28">
        <v>197.44</v>
      </c>
      <c r="J7" s="28">
        <v>204</v>
      </c>
      <c r="K7" s="28">
        <v>180.6</v>
      </c>
      <c r="L7" s="28">
        <v>155.27000000000001</v>
      </c>
      <c r="M7" s="28">
        <v>139.66999999999999</v>
      </c>
      <c r="N7" s="28">
        <v>135</v>
      </c>
      <c r="O7" s="28">
        <v>134.4</v>
      </c>
      <c r="P7" s="28">
        <v>140.35</v>
      </c>
      <c r="Q7" s="28">
        <v>154.02000000000001</v>
      </c>
      <c r="R7" s="28">
        <v>166</v>
      </c>
      <c r="S7" s="28">
        <v>179</v>
      </c>
      <c r="T7" s="28">
        <v>207.85</v>
      </c>
      <c r="U7" s="28">
        <v>207.72</v>
      </c>
      <c r="V7" s="28">
        <v>176</v>
      </c>
      <c r="W7" s="28">
        <v>160.61000000000001</v>
      </c>
      <c r="X7" s="28">
        <v>148.87</v>
      </c>
      <c r="Y7" s="28">
        <v>144.9</v>
      </c>
      <c r="Z7" s="29"/>
      <c r="AA7" s="30">
        <f>IF(SUM(B7:Z7)&lt;&gt;0,AVERAGEIF(B7:Z7,"&lt;&gt;"""),"")</f>
        <v>161.07333333333332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28.666</v>
      </c>
      <c r="J12" s="52">
        <v>0.57399999999999995</v>
      </c>
      <c r="K12" s="52">
        <v>46.667000000000002</v>
      </c>
      <c r="L12" s="52"/>
      <c r="M12" s="52"/>
      <c r="N12" s="52"/>
      <c r="O12" s="52"/>
      <c r="P12" s="52"/>
      <c r="Q12" s="52"/>
      <c r="R12" s="52">
        <v>19.966999999999999</v>
      </c>
      <c r="S12" s="52">
        <v>5.9539999999999997</v>
      </c>
      <c r="T12" s="52">
        <v>43.055999999999997</v>
      </c>
      <c r="U12" s="52">
        <v>63.332999999999998</v>
      </c>
      <c r="V12" s="52">
        <v>21.236999999999998</v>
      </c>
      <c r="W12" s="52"/>
      <c r="X12" s="52"/>
      <c r="Y12" s="52"/>
      <c r="Z12" s="53"/>
      <c r="AA12" s="54">
        <f t="shared" si="0"/>
        <v>229.45400000000001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10</v>
      </c>
      <c r="V13" s="52"/>
      <c r="W13" s="52"/>
      <c r="X13" s="52"/>
      <c r="Y13" s="52"/>
      <c r="Z13" s="53"/>
      <c r="AA13" s="54">
        <f t="shared" si="0"/>
        <v>10</v>
      </c>
    </row>
    <row r="14" spans="1:27" ht="24.95" customHeight="1" x14ac:dyDescent="0.2">
      <c r="A14" s="55" t="s">
        <v>10</v>
      </c>
      <c r="B14" s="56">
        <v>10.573</v>
      </c>
      <c r="C14" s="57">
        <v>10.43</v>
      </c>
      <c r="D14" s="57">
        <v>8.9699999999999989</v>
      </c>
      <c r="E14" s="57">
        <v>9.1009999999999991</v>
      </c>
      <c r="F14" s="57">
        <v>8.1750000000000007</v>
      </c>
      <c r="G14" s="57">
        <v>8.09</v>
      </c>
      <c r="H14" s="57">
        <v>3.4140000000000001</v>
      </c>
      <c r="I14" s="57">
        <v>4.593</v>
      </c>
      <c r="J14" s="57">
        <v>6.2360000000000007</v>
      </c>
      <c r="K14" s="57">
        <v>4.7959999999999994</v>
      </c>
      <c r="L14" s="57">
        <v>6.5010000000000003</v>
      </c>
      <c r="M14" s="57">
        <v>6.3250000000000002</v>
      </c>
      <c r="N14" s="57">
        <v>5.952</v>
      </c>
      <c r="O14" s="57">
        <v>5.202</v>
      </c>
      <c r="P14" s="57">
        <v>3.8570000000000002</v>
      </c>
      <c r="Q14" s="57">
        <v>2.1440000000000001</v>
      </c>
      <c r="R14" s="57">
        <v>0.61599999999999999</v>
      </c>
      <c r="S14" s="57">
        <v>1</v>
      </c>
      <c r="T14" s="57"/>
      <c r="U14" s="57">
        <v>0.02</v>
      </c>
      <c r="V14" s="57">
        <v>0.753</v>
      </c>
      <c r="W14" s="57">
        <v>1.4590000000000001</v>
      </c>
      <c r="X14" s="57">
        <v>0.621</v>
      </c>
      <c r="Y14" s="57">
        <v>7.3999999999999996E-2</v>
      </c>
      <c r="Z14" s="58"/>
      <c r="AA14" s="59">
        <f t="shared" si="0"/>
        <v>108.90200000000002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10.573</v>
      </c>
      <c r="C16" s="62">
        <f t="shared" ref="C16:Z16" si="1">IF(LEN(C$2)&gt;0,SUM(C10:C15),"")</f>
        <v>10.43</v>
      </c>
      <c r="D16" s="62">
        <f t="shared" si="1"/>
        <v>8.9699999999999989</v>
      </c>
      <c r="E16" s="62">
        <f t="shared" si="1"/>
        <v>9.1009999999999991</v>
      </c>
      <c r="F16" s="62">
        <f t="shared" si="1"/>
        <v>8.1750000000000007</v>
      </c>
      <c r="G16" s="62">
        <f t="shared" si="1"/>
        <v>8.09</v>
      </c>
      <c r="H16" s="62">
        <f t="shared" si="1"/>
        <v>3.4140000000000001</v>
      </c>
      <c r="I16" s="62">
        <f t="shared" si="1"/>
        <v>33.259</v>
      </c>
      <c r="J16" s="62">
        <f t="shared" si="1"/>
        <v>6.8100000000000005</v>
      </c>
      <c r="K16" s="62">
        <f t="shared" si="1"/>
        <v>51.463000000000001</v>
      </c>
      <c r="L16" s="62">
        <f t="shared" si="1"/>
        <v>6.5010000000000003</v>
      </c>
      <c r="M16" s="62">
        <f t="shared" si="1"/>
        <v>6.3250000000000002</v>
      </c>
      <c r="N16" s="62">
        <f t="shared" si="1"/>
        <v>5.952</v>
      </c>
      <c r="O16" s="62">
        <f t="shared" si="1"/>
        <v>5.202</v>
      </c>
      <c r="P16" s="62">
        <f t="shared" si="1"/>
        <v>3.8570000000000002</v>
      </c>
      <c r="Q16" s="62">
        <f t="shared" si="1"/>
        <v>2.1440000000000001</v>
      </c>
      <c r="R16" s="62">
        <f t="shared" si="1"/>
        <v>20.582999999999998</v>
      </c>
      <c r="S16" s="62">
        <f t="shared" si="1"/>
        <v>6.9539999999999997</v>
      </c>
      <c r="T16" s="62">
        <f t="shared" si="1"/>
        <v>43.055999999999997</v>
      </c>
      <c r="U16" s="62">
        <f t="shared" si="1"/>
        <v>73.352999999999994</v>
      </c>
      <c r="V16" s="62">
        <f t="shared" si="1"/>
        <v>21.99</v>
      </c>
      <c r="W16" s="62">
        <f t="shared" si="1"/>
        <v>1.4590000000000001</v>
      </c>
      <c r="X16" s="62">
        <f t="shared" si="1"/>
        <v>0.621</v>
      </c>
      <c r="Y16" s="62">
        <f t="shared" si="1"/>
        <v>7.3999999999999996E-2</v>
      </c>
      <c r="Z16" s="63" t="str">
        <f t="shared" si="1"/>
        <v/>
      </c>
      <c r="AA16" s="64">
        <f>SUM(AA10:AA15)</f>
        <v>348.35599999999999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3.0139999999999998</v>
      </c>
      <c r="C21" s="81">
        <v>1.498</v>
      </c>
      <c r="D21" s="81">
        <v>2.157</v>
      </c>
      <c r="E21" s="81">
        <v>4.3209999999999997</v>
      </c>
      <c r="F21" s="81">
        <v>2.819</v>
      </c>
      <c r="G21" s="81">
        <v>8.4209999999999994</v>
      </c>
      <c r="H21" s="81">
        <v>16.093999999999998</v>
      </c>
      <c r="I21" s="81">
        <v>19.885999999999999</v>
      </c>
      <c r="J21" s="81">
        <v>25.145</v>
      </c>
      <c r="K21" s="81">
        <v>40.548000000000002</v>
      </c>
      <c r="L21" s="81">
        <v>50.592999999999996</v>
      </c>
      <c r="M21" s="81">
        <v>59.592999999999996</v>
      </c>
      <c r="N21" s="81">
        <v>57.638000000000005</v>
      </c>
      <c r="O21" s="81">
        <v>48.061999999999998</v>
      </c>
      <c r="P21" s="81">
        <v>31.257999999999999</v>
      </c>
      <c r="Q21" s="81">
        <v>12.832000000000001</v>
      </c>
      <c r="R21" s="81">
        <v>1.585</v>
      </c>
      <c r="S21" s="81">
        <v>2.028</v>
      </c>
      <c r="T21" s="81">
        <v>0.68100000000000005</v>
      </c>
      <c r="U21" s="81">
        <v>1.895</v>
      </c>
      <c r="V21" s="81">
        <v>1.179</v>
      </c>
      <c r="W21" s="81"/>
      <c r="X21" s="81">
        <v>4.3390000000000004</v>
      </c>
      <c r="Y21" s="81">
        <v>9.4060000000000006</v>
      </c>
      <c r="Z21" s="78"/>
      <c r="AA21" s="79">
        <f t="shared" si="2"/>
        <v>404.9919999999999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3.0139999999999998</v>
      </c>
      <c r="C25" s="88">
        <f t="shared" ref="C25:Z25" si="3">IF(LEN(C$2)&gt;0,SUM(C19:C24),"")</f>
        <v>1.498</v>
      </c>
      <c r="D25" s="88">
        <f t="shared" si="3"/>
        <v>2.157</v>
      </c>
      <c r="E25" s="88">
        <f t="shared" si="3"/>
        <v>4.3209999999999997</v>
      </c>
      <c r="F25" s="88">
        <f t="shared" si="3"/>
        <v>2.819</v>
      </c>
      <c r="G25" s="88">
        <f t="shared" si="3"/>
        <v>8.4209999999999994</v>
      </c>
      <c r="H25" s="88">
        <f t="shared" si="3"/>
        <v>16.093999999999998</v>
      </c>
      <c r="I25" s="88">
        <f t="shared" si="3"/>
        <v>19.885999999999999</v>
      </c>
      <c r="J25" s="88">
        <f t="shared" si="3"/>
        <v>25.145</v>
      </c>
      <c r="K25" s="88">
        <f t="shared" si="3"/>
        <v>40.548000000000002</v>
      </c>
      <c r="L25" s="88">
        <f t="shared" si="3"/>
        <v>50.592999999999996</v>
      </c>
      <c r="M25" s="88">
        <f t="shared" si="3"/>
        <v>59.592999999999996</v>
      </c>
      <c r="N25" s="88">
        <f t="shared" si="3"/>
        <v>57.638000000000005</v>
      </c>
      <c r="O25" s="88">
        <f t="shared" si="3"/>
        <v>48.061999999999998</v>
      </c>
      <c r="P25" s="88">
        <f t="shared" si="3"/>
        <v>31.257999999999999</v>
      </c>
      <c r="Q25" s="88">
        <f t="shared" si="3"/>
        <v>12.832000000000001</v>
      </c>
      <c r="R25" s="88">
        <f t="shared" si="3"/>
        <v>1.585</v>
      </c>
      <c r="S25" s="88">
        <f t="shared" si="3"/>
        <v>2.028</v>
      </c>
      <c r="T25" s="88">
        <f t="shared" si="3"/>
        <v>0.68100000000000005</v>
      </c>
      <c r="U25" s="88">
        <f t="shared" si="3"/>
        <v>1.895</v>
      </c>
      <c r="V25" s="88">
        <f t="shared" si="3"/>
        <v>1.179</v>
      </c>
      <c r="W25" s="88">
        <f t="shared" si="3"/>
        <v>0</v>
      </c>
      <c r="X25" s="88">
        <f t="shared" si="3"/>
        <v>4.3390000000000004</v>
      </c>
      <c r="Y25" s="88">
        <f t="shared" si="3"/>
        <v>9.4060000000000006</v>
      </c>
      <c r="Z25" s="89" t="str">
        <f t="shared" si="3"/>
        <v/>
      </c>
      <c r="AA25" s="90">
        <f>SUM(AA19:AA24)</f>
        <v>404.9919999999999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13.587</v>
      </c>
      <c r="C29" s="77">
        <v>11.928000000000001</v>
      </c>
      <c r="D29" s="77">
        <v>11.127000000000001</v>
      </c>
      <c r="E29" s="77">
        <v>13.422000000000001</v>
      </c>
      <c r="F29" s="77">
        <v>10.994</v>
      </c>
      <c r="G29" s="77">
        <v>16.510999999999999</v>
      </c>
      <c r="H29" s="77">
        <v>19.507999999999999</v>
      </c>
      <c r="I29" s="77">
        <v>53.145000000000003</v>
      </c>
      <c r="J29" s="77">
        <v>31.954999999999998</v>
      </c>
      <c r="K29" s="77">
        <v>92.010999999999996</v>
      </c>
      <c r="L29" s="77">
        <v>57.094000000000001</v>
      </c>
      <c r="M29" s="77">
        <v>65.918000000000006</v>
      </c>
      <c r="N29" s="77">
        <v>63.59</v>
      </c>
      <c r="O29" s="77">
        <v>53.264000000000003</v>
      </c>
      <c r="P29" s="77">
        <v>35.115000000000002</v>
      </c>
      <c r="Q29" s="77">
        <v>14.976000000000001</v>
      </c>
      <c r="R29" s="77">
        <v>22.167999999999999</v>
      </c>
      <c r="S29" s="77">
        <v>8.9819999999999993</v>
      </c>
      <c r="T29" s="77">
        <v>43.737000000000002</v>
      </c>
      <c r="U29" s="77">
        <v>75.248000000000005</v>
      </c>
      <c r="V29" s="77">
        <v>23.169</v>
      </c>
      <c r="W29" s="77">
        <v>1.4590000000000001</v>
      </c>
      <c r="X29" s="77">
        <v>4.96</v>
      </c>
      <c r="Y29" s="77">
        <v>9.48</v>
      </c>
      <c r="Z29" s="78"/>
      <c r="AA29" s="79">
        <f>SUM(B29:Z29)</f>
        <v>753.34799999999996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13.587</v>
      </c>
      <c r="C31" s="62">
        <f t="shared" ref="C31:Z31" si="4">IF(LEN(C$2)&gt;0,SUM(C28:C30),"")</f>
        <v>11.928000000000001</v>
      </c>
      <c r="D31" s="62">
        <f t="shared" si="4"/>
        <v>11.127000000000001</v>
      </c>
      <c r="E31" s="62">
        <f t="shared" si="4"/>
        <v>13.422000000000001</v>
      </c>
      <c r="F31" s="62">
        <f t="shared" si="4"/>
        <v>10.994</v>
      </c>
      <c r="G31" s="62">
        <f t="shared" si="4"/>
        <v>16.510999999999999</v>
      </c>
      <c r="H31" s="62">
        <f t="shared" si="4"/>
        <v>19.507999999999999</v>
      </c>
      <c r="I31" s="62">
        <f t="shared" si="4"/>
        <v>53.145000000000003</v>
      </c>
      <c r="J31" s="62">
        <f t="shared" si="4"/>
        <v>31.954999999999998</v>
      </c>
      <c r="K31" s="62">
        <f t="shared" si="4"/>
        <v>92.010999999999996</v>
      </c>
      <c r="L31" s="62">
        <f t="shared" si="4"/>
        <v>57.094000000000001</v>
      </c>
      <c r="M31" s="62">
        <f t="shared" si="4"/>
        <v>65.918000000000006</v>
      </c>
      <c r="N31" s="62">
        <f t="shared" si="4"/>
        <v>63.59</v>
      </c>
      <c r="O31" s="62">
        <f t="shared" si="4"/>
        <v>53.264000000000003</v>
      </c>
      <c r="P31" s="62">
        <f t="shared" si="4"/>
        <v>35.115000000000002</v>
      </c>
      <c r="Q31" s="62">
        <f t="shared" si="4"/>
        <v>14.976000000000001</v>
      </c>
      <c r="R31" s="62">
        <f t="shared" si="4"/>
        <v>22.167999999999999</v>
      </c>
      <c r="S31" s="62">
        <f t="shared" si="4"/>
        <v>8.9819999999999993</v>
      </c>
      <c r="T31" s="62">
        <f t="shared" si="4"/>
        <v>43.737000000000002</v>
      </c>
      <c r="U31" s="62">
        <f t="shared" si="4"/>
        <v>75.248000000000005</v>
      </c>
      <c r="V31" s="62">
        <f t="shared" si="4"/>
        <v>23.169</v>
      </c>
      <c r="W31" s="62">
        <f t="shared" si="4"/>
        <v>1.4590000000000001</v>
      </c>
      <c r="X31" s="62">
        <f t="shared" si="4"/>
        <v>4.96</v>
      </c>
      <c r="Y31" s="62">
        <f t="shared" si="4"/>
        <v>9.48</v>
      </c>
      <c r="Z31" s="63" t="str">
        <f t="shared" si="4"/>
        <v/>
      </c>
      <c r="AA31" s="64">
        <f>SUM(AA28:AA30)</f>
        <v>753.34799999999996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3</v>
      </c>
      <c r="D38" s="99">
        <v>16.899999999999999</v>
      </c>
      <c r="E38" s="99"/>
      <c r="F38" s="99">
        <v>3.5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13.1</v>
      </c>
      <c r="X38" s="99">
        <v>21.5</v>
      </c>
      <c r="Y38" s="99"/>
      <c r="Z38" s="100"/>
      <c r="AA38" s="79">
        <f t="shared" si="5"/>
        <v>58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3</v>
      </c>
      <c r="D39" s="88">
        <f t="shared" si="6"/>
        <v>16.899999999999999</v>
      </c>
      <c r="E39" s="88">
        <f t="shared" si="6"/>
        <v>0</v>
      </c>
      <c r="F39" s="88">
        <f t="shared" si="6"/>
        <v>3.5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13.1</v>
      </c>
      <c r="X39" s="88">
        <f t="shared" si="6"/>
        <v>21.5</v>
      </c>
      <c r="Y39" s="88">
        <f t="shared" si="6"/>
        <v>0</v>
      </c>
      <c r="Z39" s="89" t="str">
        <f t="shared" si="6"/>
        <v/>
      </c>
      <c r="AA39" s="90">
        <f t="shared" si="5"/>
        <v>58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</v>
      </c>
      <c r="D46" s="99">
        <v>16.899999999999999</v>
      </c>
      <c r="E46" s="99"/>
      <c r="F46" s="99">
        <v>3.5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13.1</v>
      </c>
      <c r="X46" s="99">
        <v>21.5</v>
      </c>
      <c r="Y46" s="99"/>
      <c r="Z46" s="100"/>
      <c r="AA46" s="79">
        <f t="shared" si="7"/>
        <v>58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</v>
      </c>
      <c r="D48" s="88">
        <f t="shared" si="8"/>
        <v>16.899999999999999</v>
      </c>
      <c r="E48" s="88">
        <f t="shared" si="8"/>
        <v>0</v>
      </c>
      <c r="F48" s="88">
        <f t="shared" si="8"/>
        <v>3.5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13.1</v>
      </c>
      <c r="X48" s="88">
        <f t="shared" si="8"/>
        <v>21.5</v>
      </c>
      <c r="Y48" s="88">
        <f t="shared" si="8"/>
        <v>0</v>
      </c>
      <c r="Z48" s="89" t="str">
        <f t="shared" si="8"/>
        <v/>
      </c>
      <c r="AA48" s="90">
        <f t="shared" si="7"/>
        <v>58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13.587</v>
      </c>
      <c r="C51" s="88">
        <f t="shared" si="10"/>
        <v>14.927999999999999</v>
      </c>
      <c r="D51" s="88">
        <f t="shared" si="10"/>
        <v>28.026999999999997</v>
      </c>
      <c r="E51" s="88">
        <f t="shared" si="10"/>
        <v>13.421999999999999</v>
      </c>
      <c r="F51" s="88">
        <f t="shared" si="10"/>
        <v>14.494</v>
      </c>
      <c r="G51" s="88">
        <f t="shared" si="10"/>
        <v>16.510999999999999</v>
      </c>
      <c r="H51" s="88">
        <f t="shared" si="10"/>
        <v>19.507999999999999</v>
      </c>
      <c r="I51" s="88">
        <f t="shared" si="10"/>
        <v>53.144999999999996</v>
      </c>
      <c r="J51" s="88">
        <f t="shared" si="10"/>
        <v>31.954999999999998</v>
      </c>
      <c r="K51" s="88">
        <f t="shared" si="10"/>
        <v>92.010999999999996</v>
      </c>
      <c r="L51" s="88">
        <f t="shared" si="10"/>
        <v>57.093999999999994</v>
      </c>
      <c r="M51" s="88">
        <f t="shared" si="10"/>
        <v>65.917999999999992</v>
      </c>
      <c r="N51" s="88">
        <f t="shared" si="10"/>
        <v>63.59</v>
      </c>
      <c r="O51" s="88">
        <f t="shared" si="10"/>
        <v>53.263999999999996</v>
      </c>
      <c r="P51" s="88">
        <f t="shared" si="10"/>
        <v>35.115000000000002</v>
      </c>
      <c r="Q51" s="88">
        <f t="shared" si="10"/>
        <v>14.976000000000001</v>
      </c>
      <c r="R51" s="88">
        <f t="shared" si="10"/>
        <v>22.167999999999999</v>
      </c>
      <c r="S51" s="88">
        <f t="shared" si="10"/>
        <v>8.9819999999999993</v>
      </c>
      <c r="T51" s="88">
        <f t="shared" si="10"/>
        <v>43.736999999999995</v>
      </c>
      <c r="U51" s="88">
        <f t="shared" si="10"/>
        <v>75.24799999999999</v>
      </c>
      <c r="V51" s="88">
        <f t="shared" si="10"/>
        <v>23.168999999999997</v>
      </c>
      <c r="W51" s="88">
        <f t="shared" si="10"/>
        <v>14.558999999999999</v>
      </c>
      <c r="X51" s="88">
        <f t="shared" si="10"/>
        <v>26.46</v>
      </c>
      <c r="Y51" s="88">
        <f t="shared" si="10"/>
        <v>9.48</v>
      </c>
      <c r="Z51" s="89" t="str">
        <f t="shared" si="10"/>
        <v/>
      </c>
      <c r="AA51" s="104">
        <f>SUM(B51:Z51)</f>
        <v>811.34799999999984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13.558</v>
      </c>
      <c r="C4" s="18">
        <v>14.94</v>
      </c>
      <c r="D4" s="18">
        <v>27.995000000000001</v>
      </c>
      <c r="E4" s="18">
        <v>13.459999999999999</v>
      </c>
      <c r="F4" s="18">
        <v>14.446999999999997</v>
      </c>
      <c r="G4" s="18">
        <v>16.510999999999999</v>
      </c>
      <c r="H4" s="18">
        <v>19.503999999999998</v>
      </c>
      <c r="I4" s="18">
        <v>53.161999999999999</v>
      </c>
      <c r="J4" s="18">
        <v>31.954999999999998</v>
      </c>
      <c r="K4" s="18">
        <v>91.993000000000009</v>
      </c>
      <c r="L4" s="18">
        <v>57.065999999999995</v>
      </c>
      <c r="M4" s="18">
        <v>65.954999999999998</v>
      </c>
      <c r="N4" s="18">
        <v>63.628</v>
      </c>
      <c r="O4" s="18">
        <v>53.222000000000001</v>
      </c>
      <c r="P4" s="18">
        <v>35.076000000000001</v>
      </c>
      <c r="Q4" s="18">
        <v>14.975999999999999</v>
      </c>
      <c r="R4" s="18">
        <v>22.167999999999999</v>
      </c>
      <c r="S4" s="18">
        <v>8.9820000000000011</v>
      </c>
      <c r="T4" s="18">
        <v>43.722000000000001</v>
      </c>
      <c r="U4" s="18">
        <v>75.26400000000001</v>
      </c>
      <c r="V4" s="18">
        <v>23.169000000000004</v>
      </c>
      <c r="W4" s="18">
        <v>14.559000000000001</v>
      </c>
      <c r="X4" s="18">
        <v>26.413999999999994</v>
      </c>
      <c r="Y4" s="18">
        <v>9.5289999999999999</v>
      </c>
      <c r="Z4" s="19"/>
      <c r="AA4" s="20">
        <f>SUM(B4:Z4)</f>
        <v>811.25499999999988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148.08000000000001</v>
      </c>
      <c r="C7" s="28">
        <v>141.78</v>
      </c>
      <c r="D7" s="28">
        <v>124.48</v>
      </c>
      <c r="E7" s="28">
        <v>132.12</v>
      </c>
      <c r="F7" s="28">
        <v>130.69999999999999</v>
      </c>
      <c r="G7" s="28">
        <v>151</v>
      </c>
      <c r="H7" s="28">
        <v>205.9</v>
      </c>
      <c r="I7" s="28">
        <v>197.44</v>
      </c>
      <c r="J7" s="28">
        <v>204</v>
      </c>
      <c r="K7" s="28">
        <v>180.6</v>
      </c>
      <c r="L7" s="28">
        <v>155.27000000000001</v>
      </c>
      <c r="M7" s="28">
        <v>139.66999999999999</v>
      </c>
      <c r="N7" s="28">
        <v>135</v>
      </c>
      <c r="O7" s="28">
        <v>134.4</v>
      </c>
      <c r="P7" s="28">
        <v>140.35</v>
      </c>
      <c r="Q7" s="28">
        <v>154.02000000000001</v>
      </c>
      <c r="R7" s="28">
        <v>166</v>
      </c>
      <c r="S7" s="28">
        <v>179</v>
      </c>
      <c r="T7" s="28">
        <v>207.85</v>
      </c>
      <c r="U7" s="28">
        <v>207.72</v>
      </c>
      <c r="V7" s="28">
        <v>176</v>
      </c>
      <c r="W7" s="28">
        <v>160.61000000000001</v>
      </c>
      <c r="X7" s="28">
        <v>148.87</v>
      </c>
      <c r="Y7" s="28">
        <v>144.9</v>
      </c>
      <c r="Z7" s="29"/>
      <c r="AA7" s="30">
        <f>IF(SUM(B7:Z7)&lt;&gt;0,AVERAGEIF(B7:Z7,"&lt;&gt;"""),"")</f>
        <v>161.07333333333332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3</v>
      </c>
      <c r="W12" s="52"/>
      <c r="X12" s="52"/>
      <c r="Y12" s="52"/>
      <c r="Z12" s="53"/>
      <c r="AA12" s="54">
        <f t="shared" si="0"/>
        <v>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3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2.6109999999999998</v>
      </c>
      <c r="C20" s="77">
        <v>2.6</v>
      </c>
      <c r="D20" s="77">
        <v>3.37</v>
      </c>
      <c r="E20" s="77">
        <v>2.6059999999999999</v>
      </c>
      <c r="F20" s="77">
        <v>2.9119999999999999</v>
      </c>
      <c r="G20" s="77">
        <v>4.9429999999999996</v>
      </c>
      <c r="H20" s="77">
        <v>0.23200000000000001</v>
      </c>
      <c r="I20" s="77">
        <v>5.4980000000000002</v>
      </c>
      <c r="J20" s="77">
        <v>6.1609999999999996</v>
      </c>
      <c r="K20" s="77">
        <v>6.1989999999999998</v>
      </c>
      <c r="L20" s="77">
        <v>4.859</v>
      </c>
      <c r="M20" s="77">
        <v>7.3140000000000001</v>
      </c>
      <c r="N20" s="77">
        <v>0.22700000000000001</v>
      </c>
      <c r="O20" s="77">
        <v>0.32600000000000001</v>
      </c>
      <c r="P20" s="77">
        <v>0.33799999999999997</v>
      </c>
      <c r="Q20" s="77">
        <v>0.32100000000000001</v>
      </c>
      <c r="R20" s="77">
        <v>3.6470000000000002</v>
      </c>
      <c r="S20" s="77">
        <v>0.223</v>
      </c>
      <c r="T20" s="77">
        <v>0.10299999999999999</v>
      </c>
      <c r="U20" s="77">
        <v>9.1999999999999998E-2</v>
      </c>
      <c r="V20" s="77">
        <v>3.1060000000000003</v>
      </c>
      <c r="W20" s="77">
        <v>0.20500000000000002</v>
      </c>
      <c r="X20" s="77">
        <v>3.714</v>
      </c>
      <c r="Y20" s="77">
        <v>8.4000000000000005E-2</v>
      </c>
      <c r="Z20" s="78"/>
      <c r="AA20" s="79">
        <f t="shared" si="2"/>
        <v>61.690999999999995</v>
      </c>
    </row>
    <row r="21" spans="1:27" ht="24.95" customHeight="1" x14ac:dyDescent="0.2">
      <c r="A21" s="75" t="s">
        <v>16</v>
      </c>
      <c r="B21" s="80">
        <v>10.047000000000001</v>
      </c>
      <c r="C21" s="81">
        <v>12.34</v>
      </c>
      <c r="D21" s="81">
        <v>24.625000000000004</v>
      </c>
      <c r="E21" s="81">
        <v>8.4540000000000006</v>
      </c>
      <c r="F21" s="81">
        <v>11.535</v>
      </c>
      <c r="G21" s="81">
        <v>11.568</v>
      </c>
      <c r="H21" s="81">
        <v>6.5720000000000001</v>
      </c>
      <c r="I21" s="81">
        <v>18.364000000000001</v>
      </c>
      <c r="J21" s="81">
        <v>20.893999999999998</v>
      </c>
      <c r="K21" s="81">
        <v>14.394</v>
      </c>
      <c r="L21" s="81">
        <v>13.207000000000001</v>
      </c>
      <c r="M21" s="81">
        <v>22.041000000000004</v>
      </c>
      <c r="N21" s="81">
        <v>2.0009999999999999</v>
      </c>
      <c r="O21" s="81">
        <v>5.4959999999999996</v>
      </c>
      <c r="P21" s="81">
        <v>6.4379999999999997</v>
      </c>
      <c r="Q21" s="81">
        <v>14.655000000000001</v>
      </c>
      <c r="R21" s="81">
        <v>18.521000000000001</v>
      </c>
      <c r="S21" s="81">
        <v>8.7590000000000003</v>
      </c>
      <c r="T21" s="81">
        <v>8.5190000000000001</v>
      </c>
      <c r="U21" s="81">
        <v>7.4719999999999995</v>
      </c>
      <c r="V21" s="81">
        <v>17.063000000000002</v>
      </c>
      <c r="W21" s="81">
        <v>14.354000000000003</v>
      </c>
      <c r="X21" s="81">
        <v>22.7</v>
      </c>
      <c r="Y21" s="81">
        <v>5.8449999999999998</v>
      </c>
      <c r="Z21" s="78"/>
      <c r="AA21" s="79">
        <f t="shared" si="2"/>
        <v>305.86400000000003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12.658000000000001</v>
      </c>
      <c r="C25" s="88">
        <f t="shared" si="3"/>
        <v>14.94</v>
      </c>
      <c r="D25" s="88">
        <f t="shared" si="3"/>
        <v>27.995000000000005</v>
      </c>
      <c r="E25" s="88">
        <f t="shared" si="3"/>
        <v>11.06</v>
      </c>
      <c r="F25" s="88">
        <f t="shared" si="3"/>
        <v>14.446999999999999</v>
      </c>
      <c r="G25" s="88">
        <f t="shared" si="3"/>
        <v>16.510999999999999</v>
      </c>
      <c r="H25" s="88">
        <f t="shared" si="3"/>
        <v>6.8040000000000003</v>
      </c>
      <c r="I25" s="88">
        <f t="shared" si="3"/>
        <v>23.862000000000002</v>
      </c>
      <c r="J25" s="88">
        <f t="shared" si="3"/>
        <v>27.055</v>
      </c>
      <c r="K25" s="88">
        <f t="shared" si="3"/>
        <v>20.593</v>
      </c>
      <c r="L25" s="88">
        <f t="shared" si="3"/>
        <v>18.066000000000003</v>
      </c>
      <c r="M25" s="88">
        <f t="shared" si="3"/>
        <v>29.355000000000004</v>
      </c>
      <c r="N25" s="88">
        <f t="shared" si="3"/>
        <v>2.2279999999999998</v>
      </c>
      <c r="O25" s="88">
        <f t="shared" si="3"/>
        <v>5.8219999999999992</v>
      </c>
      <c r="P25" s="88">
        <f t="shared" si="3"/>
        <v>6.7759999999999998</v>
      </c>
      <c r="Q25" s="88">
        <f t="shared" si="3"/>
        <v>14.976000000000001</v>
      </c>
      <c r="R25" s="88">
        <f t="shared" si="3"/>
        <v>22.167999999999999</v>
      </c>
      <c r="S25" s="88">
        <f t="shared" si="3"/>
        <v>8.9820000000000011</v>
      </c>
      <c r="T25" s="88">
        <f t="shared" si="3"/>
        <v>8.6219999999999999</v>
      </c>
      <c r="U25" s="88">
        <f t="shared" si="3"/>
        <v>7.5639999999999992</v>
      </c>
      <c r="V25" s="88">
        <f t="shared" si="3"/>
        <v>20.169000000000004</v>
      </c>
      <c r="W25" s="88">
        <f t="shared" si="3"/>
        <v>14.559000000000003</v>
      </c>
      <c r="X25" s="88">
        <f t="shared" si="3"/>
        <v>26.413999999999998</v>
      </c>
      <c r="Y25" s="88">
        <f t="shared" si="3"/>
        <v>5.9289999999999994</v>
      </c>
      <c r="Z25" s="89">
        <f t="shared" si="3"/>
        <v>0</v>
      </c>
      <c r="AA25" s="90">
        <f t="shared" si="3"/>
        <v>367.55500000000001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12.657999999999999</v>
      </c>
      <c r="C29" s="77">
        <v>14.94</v>
      </c>
      <c r="D29" s="77">
        <v>27.995000000000001</v>
      </c>
      <c r="E29" s="77">
        <v>11.06</v>
      </c>
      <c r="F29" s="77">
        <v>14.446999999999999</v>
      </c>
      <c r="G29" s="77">
        <v>16.510999999999999</v>
      </c>
      <c r="H29" s="77">
        <v>6.8040000000000003</v>
      </c>
      <c r="I29" s="77">
        <v>23.861999999999998</v>
      </c>
      <c r="J29" s="77">
        <v>27.055</v>
      </c>
      <c r="K29" s="77">
        <v>20.593</v>
      </c>
      <c r="L29" s="77">
        <v>18.065999999999999</v>
      </c>
      <c r="M29" s="77">
        <v>29.355</v>
      </c>
      <c r="N29" s="77">
        <v>2.2280000000000002</v>
      </c>
      <c r="O29" s="77">
        <v>5.8220000000000001</v>
      </c>
      <c r="P29" s="77">
        <v>6.7759999999999998</v>
      </c>
      <c r="Q29" s="77">
        <v>14.976000000000001</v>
      </c>
      <c r="R29" s="77">
        <v>22.167999999999999</v>
      </c>
      <c r="S29" s="77">
        <v>8.9819999999999993</v>
      </c>
      <c r="T29" s="77">
        <v>8.6219999999999999</v>
      </c>
      <c r="U29" s="77">
        <v>7.5640000000000001</v>
      </c>
      <c r="V29" s="77">
        <v>23.169</v>
      </c>
      <c r="W29" s="77">
        <v>14.558999999999999</v>
      </c>
      <c r="X29" s="77">
        <v>26.414000000000001</v>
      </c>
      <c r="Y29" s="77">
        <v>5.9290000000000003</v>
      </c>
      <c r="Z29" s="78"/>
      <c r="AA29" s="79">
        <f>SUM(B29:Z29)</f>
        <v>370.55500000000001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12.657999999999999</v>
      </c>
      <c r="C31" s="62">
        <f t="shared" si="4"/>
        <v>14.94</v>
      </c>
      <c r="D31" s="62">
        <f t="shared" si="4"/>
        <v>27.995000000000001</v>
      </c>
      <c r="E31" s="62">
        <f t="shared" si="4"/>
        <v>11.06</v>
      </c>
      <c r="F31" s="62">
        <f t="shared" si="4"/>
        <v>14.446999999999999</v>
      </c>
      <c r="G31" s="62">
        <f t="shared" si="4"/>
        <v>16.510999999999999</v>
      </c>
      <c r="H31" s="62">
        <f t="shared" si="4"/>
        <v>6.8040000000000003</v>
      </c>
      <c r="I31" s="62">
        <f t="shared" si="4"/>
        <v>23.861999999999998</v>
      </c>
      <c r="J31" s="62">
        <f t="shared" si="4"/>
        <v>27.055</v>
      </c>
      <c r="K31" s="62">
        <f t="shared" si="4"/>
        <v>20.593</v>
      </c>
      <c r="L31" s="62">
        <f t="shared" si="4"/>
        <v>18.065999999999999</v>
      </c>
      <c r="M31" s="62">
        <f t="shared" si="4"/>
        <v>29.355</v>
      </c>
      <c r="N31" s="62">
        <f t="shared" si="4"/>
        <v>2.2280000000000002</v>
      </c>
      <c r="O31" s="62">
        <f t="shared" si="4"/>
        <v>5.8220000000000001</v>
      </c>
      <c r="P31" s="62">
        <f t="shared" si="4"/>
        <v>6.7759999999999998</v>
      </c>
      <c r="Q31" s="62">
        <f t="shared" si="4"/>
        <v>14.976000000000001</v>
      </c>
      <c r="R31" s="62">
        <f t="shared" si="4"/>
        <v>22.167999999999999</v>
      </c>
      <c r="S31" s="62">
        <f t="shared" si="4"/>
        <v>8.9819999999999993</v>
      </c>
      <c r="T31" s="62">
        <f t="shared" si="4"/>
        <v>8.6219999999999999</v>
      </c>
      <c r="U31" s="62">
        <f t="shared" si="4"/>
        <v>7.5640000000000001</v>
      </c>
      <c r="V31" s="62">
        <f t="shared" si="4"/>
        <v>23.169</v>
      </c>
      <c r="W31" s="62">
        <f t="shared" si="4"/>
        <v>14.558999999999999</v>
      </c>
      <c r="X31" s="62">
        <f t="shared" si="4"/>
        <v>26.414000000000001</v>
      </c>
      <c r="Y31" s="62">
        <f t="shared" si="4"/>
        <v>5.9290000000000003</v>
      </c>
      <c r="Z31" s="63">
        <f t="shared" si="4"/>
        <v>0</v>
      </c>
      <c r="AA31" s="64">
        <f t="shared" si="4"/>
        <v>370.55500000000001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0.9</v>
      </c>
      <c r="C38" s="99"/>
      <c r="D38" s="99"/>
      <c r="E38" s="99">
        <v>2.4</v>
      </c>
      <c r="F38" s="99"/>
      <c r="G38" s="99"/>
      <c r="H38" s="99">
        <v>12.7</v>
      </c>
      <c r="I38" s="99">
        <v>29.3</v>
      </c>
      <c r="J38" s="99">
        <v>4.9000000000000004</v>
      </c>
      <c r="K38" s="99">
        <v>71.400000000000006</v>
      </c>
      <c r="L38" s="99">
        <v>39</v>
      </c>
      <c r="M38" s="99">
        <v>36.6</v>
      </c>
      <c r="N38" s="99">
        <v>61.4</v>
      </c>
      <c r="O38" s="99">
        <v>47.4</v>
      </c>
      <c r="P38" s="99">
        <v>28.3</v>
      </c>
      <c r="Q38" s="99"/>
      <c r="R38" s="99"/>
      <c r="S38" s="99"/>
      <c r="T38" s="99">
        <v>35.1</v>
      </c>
      <c r="U38" s="99">
        <v>67.7</v>
      </c>
      <c r="V38" s="99"/>
      <c r="W38" s="99"/>
      <c r="X38" s="99"/>
      <c r="Y38" s="99">
        <v>3.6</v>
      </c>
      <c r="Z38" s="100"/>
      <c r="AA38" s="79">
        <f t="shared" si="5"/>
        <v>440.7</v>
      </c>
    </row>
    <row r="39" spans="1:27" ht="30" customHeight="1" thickBot="1" x14ac:dyDescent="0.25">
      <c r="A39" s="86" t="s">
        <v>45</v>
      </c>
      <c r="B39" s="87">
        <f t="shared" ref="B39:Z39" si="6">SUM(B34:B38)</f>
        <v>0.9</v>
      </c>
      <c r="C39" s="88">
        <f t="shared" si="6"/>
        <v>0</v>
      </c>
      <c r="D39" s="88">
        <f t="shared" si="6"/>
        <v>0</v>
      </c>
      <c r="E39" s="88">
        <f t="shared" si="6"/>
        <v>2.4</v>
      </c>
      <c r="F39" s="88">
        <f t="shared" si="6"/>
        <v>0</v>
      </c>
      <c r="G39" s="88">
        <f t="shared" si="6"/>
        <v>0</v>
      </c>
      <c r="H39" s="88">
        <f t="shared" si="6"/>
        <v>12.7</v>
      </c>
      <c r="I39" s="88">
        <f t="shared" si="6"/>
        <v>29.3</v>
      </c>
      <c r="J39" s="88">
        <f t="shared" si="6"/>
        <v>4.9000000000000004</v>
      </c>
      <c r="K39" s="88">
        <f t="shared" si="6"/>
        <v>71.400000000000006</v>
      </c>
      <c r="L39" s="88">
        <f t="shared" si="6"/>
        <v>39</v>
      </c>
      <c r="M39" s="88">
        <f t="shared" si="6"/>
        <v>36.6</v>
      </c>
      <c r="N39" s="88">
        <f t="shared" si="6"/>
        <v>61.4</v>
      </c>
      <c r="O39" s="88">
        <f t="shared" si="6"/>
        <v>47.4</v>
      </c>
      <c r="P39" s="88">
        <f t="shared" si="6"/>
        <v>28.3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35.1</v>
      </c>
      <c r="U39" s="88">
        <f t="shared" si="6"/>
        <v>67.7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3.6</v>
      </c>
      <c r="Z39" s="89">
        <f t="shared" si="6"/>
        <v>0</v>
      </c>
      <c r="AA39" s="90">
        <f t="shared" si="5"/>
        <v>440.7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0.9</v>
      </c>
      <c r="C46" s="99"/>
      <c r="D46" s="99"/>
      <c r="E46" s="99">
        <v>2.4</v>
      </c>
      <c r="F46" s="99"/>
      <c r="G46" s="99"/>
      <c r="H46" s="99">
        <v>12.7</v>
      </c>
      <c r="I46" s="99">
        <v>29.3</v>
      </c>
      <c r="J46" s="99">
        <v>4.9000000000000004</v>
      </c>
      <c r="K46" s="99">
        <v>71.400000000000006</v>
      </c>
      <c r="L46" s="99">
        <v>39</v>
      </c>
      <c r="M46" s="99">
        <v>36.6</v>
      </c>
      <c r="N46" s="99">
        <v>61.4</v>
      </c>
      <c r="O46" s="99">
        <v>47.4</v>
      </c>
      <c r="P46" s="99">
        <v>28.3</v>
      </c>
      <c r="Q46" s="99"/>
      <c r="R46" s="99"/>
      <c r="S46" s="99"/>
      <c r="T46" s="99">
        <v>35.1</v>
      </c>
      <c r="U46" s="99">
        <v>67.7</v>
      </c>
      <c r="V46" s="99"/>
      <c r="W46" s="99"/>
      <c r="X46" s="99"/>
      <c r="Y46" s="99">
        <v>3.6</v>
      </c>
      <c r="Z46" s="100"/>
      <c r="AA46" s="79">
        <f t="shared" si="7"/>
        <v>440.7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0.9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2.4</v>
      </c>
      <c r="F48" s="88">
        <f t="shared" si="8"/>
        <v>0</v>
      </c>
      <c r="G48" s="88">
        <f t="shared" si="8"/>
        <v>0</v>
      </c>
      <c r="H48" s="88">
        <f t="shared" si="8"/>
        <v>12.7</v>
      </c>
      <c r="I48" s="88">
        <f t="shared" si="8"/>
        <v>29.3</v>
      </c>
      <c r="J48" s="88">
        <f t="shared" si="8"/>
        <v>4.9000000000000004</v>
      </c>
      <c r="K48" s="88">
        <f t="shared" si="8"/>
        <v>71.400000000000006</v>
      </c>
      <c r="L48" s="88">
        <f t="shared" si="8"/>
        <v>39</v>
      </c>
      <c r="M48" s="88">
        <f t="shared" si="8"/>
        <v>36.6</v>
      </c>
      <c r="N48" s="88">
        <f t="shared" si="8"/>
        <v>61.4</v>
      </c>
      <c r="O48" s="88">
        <f t="shared" si="8"/>
        <v>47.4</v>
      </c>
      <c r="P48" s="88">
        <f t="shared" si="8"/>
        <v>28.3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35.1</v>
      </c>
      <c r="U48" s="88">
        <f t="shared" si="8"/>
        <v>67.7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3.6</v>
      </c>
      <c r="Z48" s="89">
        <f t="shared" si="8"/>
        <v>0</v>
      </c>
      <c r="AA48" s="90">
        <f t="shared" si="7"/>
        <v>440.7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13.558000000000002</v>
      </c>
      <c r="C51" s="88">
        <f t="shared" si="10"/>
        <v>14.94</v>
      </c>
      <c r="D51" s="88">
        <f t="shared" si="10"/>
        <v>27.995000000000005</v>
      </c>
      <c r="E51" s="88">
        <f t="shared" si="10"/>
        <v>13.46</v>
      </c>
      <c r="F51" s="88">
        <f t="shared" si="10"/>
        <v>14.446999999999999</v>
      </c>
      <c r="G51" s="88">
        <f t="shared" si="10"/>
        <v>16.510999999999999</v>
      </c>
      <c r="H51" s="88">
        <f t="shared" si="10"/>
        <v>19.503999999999998</v>
      </c>
      <c r="I51" s="88">
        <f t="shared" si="10"/>
        <v>53.162000000000006</v>
      </c>
      <c r="J51" s="88">
        <f t="shared" si="10"/>
        <v>31.954999999999998</v>
      </c>
      <c r="K51" s="88">
        <f t="shared" si="10"/>
        <v>91.993000000000009</v>
      </c>
      <c r="L51" s="88">
        <f t="shared" si="10"/>
        <v>57.066000000000003</v>
      </c>
      <c r="M51" s="88">
        <f t="shared" si="10"/>
        <v>65.955000000000013</v>
      </c>
      <c r="N51" s="88">
        <f t="shared" si="10"/>
        <v>63.628</v>
      </c>
      <c r="O51" s="88">
        <f t="shared" si="10"/>
        <v>53.221999999999994</v>
      </c>
      <c r="P51" s="88">
        <f t="shared" si="10"/>
        <v>35.076000000000001</v>
      </c>
      <c r="Q51" s="88">
        <f t="shared" si="10"/>
        <v>14.976000000000001</v>
      </c>
      <c r="R51" s="88">
        <f t="shared" si="10"/>
        <v>22.167999999999999</v>
      </c>
      <c r="S51" s="88">
        <f t="shared" si="10"/>
        <v>8.9820000000000011</v>
      </c>
      <c r="T51" s="88">
        <f t="shared" si="10"/>
        <v>43.722000000000001</v>
      </c>
      <c r="U51" s="88">
        <f t="shared" si="10"/>
        <v>75.263999999999996</v>
      </c>
      <c r="V51" s="88">
        <f t="shared" si="10"/>
        <v>23.169000000000004</v>
      </c>
      <c r="W51" s="88">
        <f t="shared" si="10"/>
        <v>14.559000000000003</v>
      </c>
      <c r="X51" s="88">
        <f t="shared" si="10"/>
        <v>26.413999999999998</v>
      </c>
      <c r="Y51" s="88">
        <f t="shared" si="10"/>
        <v>9.5289999999999999</v>
      </c>
      <c r="Z51" s="89">
        <f t="shared" si="10"/>
        <v>0</v>
      </c>
      <c r="AA51" s="104">
        <f>SUM(B51:Z51)</f>
        <v>811.255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0.9</v>
      </c>
      <c r="C4" s="18">
        <v>-3</v>
      </c>
      <c r="D4" s="18">
        <v>-16.899999999999999</v>
      </c>
      <c r="E4" s="18">
        <v>2.4</v>
      </c>
      <c r="F4" s="18">
        <v>-3.5</v>
      </c>
      <c r="G4" s="18"/>
      <c r="H4" s="18">
        <v>12.7</v>
      </c>
      <c r="I4" s="18">
        <v>29.3</v>
      </c>
      <c r="J4" s="18">
        <v>4.9000000000000004</v>
      </c>
      <c r="K4" s="18">
        <v>71.400000000000006</v>
      </c>
      <c r="L4" s="18">
        <v>39</v>
      </c>
      <c r="M4" s="18">
        <v>36.6</v>
      </c>
      <c r="N4" s="18">
        <v>61.4</v>
      </c>
      <c r="O4" s="18">
        <v>47.4</v>
      </c>
      <c r="P4" s="18">
        <v>28.3</v>
      </c>
      <c r="Q4" s="18"/>
      <c r="R4" s="18"/>
      <c r="S4" s="18"/>
      <c r="T4" s="18">
        <v>35.1</v>
      </c>
      <c r="U4" s="18">
        <v>67.7</v>
      </c>
      <c r="V4" s="18"/>
      <c r="W4" s="18">
        <v>-13.1</v>
      </c>
      <c r="X4" s="18">
        <v>-21.5</v>
      </c>
      <c r="Y4" s="18">
        <v>3.6</v>
      </c>
      <c r="Z4" s="19"/>
      <c r="AA4" s="111">
        <f>SUM(B4:Z4)</f>
        <v>382.7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148.08000000000001</v>
      </c>
      <c r="C7" s="117">
        <v>141.78</v>
      </c>
      <c r="D7" s="117">
        <v>124.48</v>
      </c>
      <c r="E7" s="117">
        <v>132.12</v>
      </c>
      <c r="F7" s="117">
        <v>130.69999999999999</v>
      </c>
      <c r="G7" s="117">
        <v>151</v>
      </c>
      <c r="H7" s="117">
        <v>205.9</v>
      </c>
      <c r="I7" s="117">
        <v>197.44</v>
      </c>
      <c r="J7" s="117">
        <v>204</v>
      </c>
      <c r="K7" s="117">
        <v>180.6</v>
      </c>
      <c r="L7" s="117">
        <v>155.27000000000001</v>
      </c>
      <c r="M7" s="117">
        <v>139.66999999999999</v>
      </c>
      <c r="N7" s="117">
        <v>135</v>
      </c>
      <c r="O7" s="117">
        <v>134.4</v>
      </c>
      <c r="P7" s="117">
        <v>140.35</v>
      </c>
      <c r="Q7" s="117">
        <v>154.02000000000001</v>
      </c>
      <c r="R7" s="117">
        <v>166</v>
      </c>
      <c r="S7" s="117">
        <v>179</v>
      </c>
      <c r="T7" s="117">
        <v>207.85</v>
      </c>
      <c r="U7" s="117">
        <v>207.72</v>
      </c>
      <c r="V7" s="117">
        <v>176</v>
      </c>
      <c r="W7" s="117">
        <v>160.61000000000001</v>
      </c>
      <c r="X7" s="117">
        <v>148.87</v>
      </c>
      <c r="Y7" s="117">
        <v>144.9</v>
      </c>
      <c r="Z7" s="118"/>
      <c r="AA7" s="119">
        <f>IF(SUM(B7:Z7)&lt;&gt;0,AVERAGEIF(B7:Z7,"&lt;&gt;"""),"")</f>
        <v>161.07333333333332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3</v>
      </c>
      <c r="D15" s="133">
        <v>16.899999999999999</v>
      </c>
      <c r="E15" s="133"/>
      <c r="F15" s="133">
        <v>3.5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13.1</v>
      </c>
      <c r="X15" s="133">
        <v>21.5</v>
      </c>
      <c r="Y15" s="133"/>
      <c r="Z15" s="131"/>
      <c r="AA15" s="132">
        <f t="shared" si="0"/>
        <v>58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3</v>
      </c>
      <c r="D16" s="135">
        <f t="shared" si="1"/>
        <v>16.899999999999999</v>
      </c>
      <c r="E16" s="135">
        <f t="shared" si="1"/>
        <v>0</v>
      </c>
      <c r="F16" s="135">
        <f t="shared" si="1"/>
        <v>3.5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13.1</v>
      </c>
      <c r="X16" s="135">
        <f t="shared" si="1"/>
        <v>21.5</v>
      </c>
      <c r="Y16" s="135">
        <f t="shared" si="1"/>
        <v>0</v>
      </c>
      <c r="Z16" s="136" t="str">
        <f t="shared" si="1"/>
        <v/>
      </c>
      <c r="AA16" s="90">
        <f t="shared" si="0"/>
        <v>58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0.9</v>
      </c>
      <c r="C23" s="133"/>
      <c r="D23" s="133"/>
      <c r="E23" s="133">
        <v>2.4</v>
      </c>
      <c r="F23" s="133"/>
      <c r="G23" s="133"/>
      <c r="H23" s="133">
        <v>12.7</v>
      </c>
      <c r="I23" s="133">
        <v>29.3</v>
      </c>
      <c r="J23" s="133">
        <v>4.9000000000000004</v>
      </c>
      <c r="K23" s="133">
        <v>71.400000000000006</v>
      </c>
      <c r="L23" s="133">
        <v>39</v>
      </c>
      <c r="M23" s="133">
        <v>36.6</v>
      </c>
      <c r="N23" s="133">
        <v>61.4</v>
      </c>
      <c r="O23" s="133">
        <v>47.4</v>
      </c>
      <c r="P23" s="133">
        <v>28.3</v>
      </c>
      <c r="Q23" s="133"/>
      <c r="R23" s="133"/>
      <c r="S23" s="133"/>
      <c r="T23" s="133">
        <v>35.1</v>
      </c>
      <c r="U23" s="133">
        <v>67.7</v>
      </c>
      <c r="V23" s="133"/>
      <c r="W23" s="133"/>
      <c r="X23" s="133"/>
      <c r="Y23" s="133">
        <v>3.6</v>
      </c>
      <c r="Z23" s="131"/>
      <c r="AA23" s="132">
        <f t="shared" si="2"/>
        <v>440.7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0.9</v>
      </c>
      <c r="C24" s="135">
        <f t="shared" si="3"/>
        <v>0</v>
      </c>
      <c r="D24" s="135">
        <f t="shared" si="3"/>
        <v>0</v>
      </c>
      <c r="E24" s="135">
        <f t="shared" si="3"/>
        <v>2.4</v>
      </c>
      <c r="F24" s="135">
        <f t="shared" si="3"/>
        <v>0</v>
      </c>
      <c r="G24" s="135">
        <f t="shared" si="3"/>
        <v>0</v>
      </c>
      <c r="H24" s="135">
        <f t="shared" si="3"/>
        <v>12.7</v>
      </c>
      <c r="I24" s="135">
        <f t="shared" si="3"/>
        <v>29.3</v>
      </c>
      <c r="J24" s="135">
        <f t="shared" si="3"/>
        <v>4.9000000000000004</v>
      </c>
      <c r="K24" s="135">
        <f t="shared" si="3"/>
        <v>71.400000000000006</v>
      </c>
      <c r="L24" s="135">
        <f t="shared" si="3"/>
        <v>39</v>
      </c>
      <c r="M24" s="135">
        <f t="shared" si="3"/>
        <v>36.6</v>
      </c>
      <c r="N24" s="135">
        <f t="shared" si="3"/>
        <v>61.4</v>
      </c>
      <c r="O24" s="135">
        <f t="shared" si="3"/>
        <v>47.4</v>
      </c>
      <c r="P24" s="135">
        <f t="shared" si="3"/>
        <v>28.3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35.1</v>
      </c>
      <c r="U24" s="135">
        <f t="shared" si="3"/>
        <v>67.7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3.6</v>
      </c>
      <c r="Z24" s="136" t="str">
        <f t="shared" si="3"/>
        <v/>
      </c>
      <c r="AA24" s="90">
        <f t="shared" si="2"/>
        <v>440.7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2023-02-13T14:17:16Z</dcterms:created>
  <dcterms:modified xsi:type="dcterms:W3CDTF">2023-02-13T14:17:17Z</dcterms:modified>
</cp:coreProperties>
</file>