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8400" windowHeight="176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<sst xmlns="http://schemas.openxmlformats.org/spreadsheetml/2006/main" count="117" uniqueCount="53">
  <si>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12/02/2023 16:17:57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</si>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</sst>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56.316000000000003</c:v>
                </c:pt>
                <c:pt idx="15">
                  <c:v>22.082000000000001</c:v>
                </c:pt>
                <c:pt idx="16">
                  <c:v>32</c:v>
                </c:pt>
                <c:pt idx="17">
                  <c:v>72.41</c:v>
                </c:pt>
                <c:pt idx="18">
                  <c:v>99.561999999999998</c:v>
                </c:pt>
                <c:pt idx="19">
                  <c:v>87.193999999999988</c:v>
                </c:pt>
                <c:pt idx="20">
                  <c:v>59.933</c:v>
                </c:pt>
                <c:pt idx="21">
                  <c:v>28.994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19.3</c:v>
                </c:pt>
                <c:pt idx="1">
                  <c:v>11.5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  <c:pt idx="5">
                  <c:v>17.8</c:v>
                </c:pt>
                <c:pt idx="6">
                  <c:v>38</c:v>
                </c:pt>
                <c:pt idx="7">
                  <c:v>43.2</c:v>
                </c:pt>
                <c:pt idx="8">
                  <c:v>0</c:v>
                </c:pt>
                <c:pt idx="9">
                  <c:v>42.9</c:v>
                </c:pt>
                <c:pt idx="10">
                  <c:v>39.9</c:v>
                </c:pt>
                <c:pt idx="11">
                  <c:v>25.4</c:v>
                </c:pt>
                <c:pt idx="12">
                  <c:v>30.1</c:v>
                </c:pt>
                <c:pt idx="13">
                  <c:v>24.9</c:v>
                </c:pt>
                <c:pt idx="14">
                  <c:v>49.4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25.5</c:v>
                </c:pt>
                <c:pt idx="23">
                  <c:v>40.299999999999997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11.430999999999999</c:v>
                </c:pt>
                <c:pt idx="1">
                  <c:v>12.092000000000001</c:v>
                </c:pt>
                <c:pt idx="2">
                  <c:v>11.693</c:v>
                </c:pt>
                <c:pt idx="3">
                  <c:v>13.2</c:v>
                </c:pt>
                <c:pt idx="4">
                  <c:v>13.007</c:v>
                </c:pt>
                <c:pt idx="5">
                  <c:v>10.613000000000001</c:v>
                </c:pt>
                <c:pt idx="6">
                  <c:v>12.002999999999998</c:v>
                </c:pt>
                <c:pt idx="7">
                  <c:v>13.412999999999998</c:v>
                </c:pt>
                <c:pt idx="8">
                  <c:v>16.012999999999998</c:v>
                </c:pt>
                <c:pt idx="9">
                  <c:v>18.088999999999999</c:v>
                </c:pt>
                <c:pt idx="10">
                  <c:v>11.75</c:v>
                </c:pt>
                <c:pt idx="11">
                  <c:v>12.193999999999999</c:v>
                </c:pt>
                <c:pt idx="12">
                  <c:v>6.3890000000000002</c:v>
                </c:pt>
                <c:pt idx="13">
                  <c:v>5.524</c:v>
                </c:pt>
                <c:pt idx="14">
                  <c:v>4.3010000000000002</c:v>
                </c:pt>
                <c:pt idx="15">
                  <c:v>3.67</c:v>
                </c:pt>
                <c:pt idx="16">
                  <c:v>3.3380000000000001</c:v>
                </c:pt>
                <c:pt idx="17">
                  <c:v>0.95799999999999996</c:v>
                </c:pt>
                <c:pt idx="18">
                  <c:v>1.4379999999999999</c:v>
                </c:pt>
                <c:pt idx="19">
                  <c:v>1.4489999999999998</c:v>
                </c:pt>
                <c:pt idx="20">
                  <c:v>2.0129999999999999</c:v>
                </c:pt>
                <c:pt idx="21">
                  <c:v>1.907</c:v>
                </c:pt>
                <c:pt idx="22">
                  <c:v>1.69</c:v>
                </c:pt>
                <c:pt idx="23">
                  <c:v>0.82899999999999996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26.614000000000001</c:v>
                </c:pt>
                <c:pt idx="19">
                  <c:v>15.749000000000001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2207840"/>
        <c:axId val="622208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40.983999999999995</c:v>
                </c:pt>
                <c:pt idx="1">
                  <c:v>33.884</c:v>
                </c:pt>
                <c:pt idx="2">
                  <c:v>34.533999999999999</c:v>
                </c:pt>
                <c:pt idx="3">
                  <c:v>23.550999999999998</c:v>
                </c:pt>
                <c:pt idx="4">
                  <c:v>23.308999999999997</c:v>
                </c:pt>
                <c:pt idx="5">
                  <c:v>40.750000000000007</c:v>
                </c:pt>
                <c:pt idx="6">
                  <c:v>61.042000000000009</c:v>
                </c:pt>
                <c:pt idx="7">
                  <c:v>72.626999999999995</c:v>
                </c:pt>
                <c:pt idx="8">
                  <c:v>94.168000000000006</c:v>
                </c:pt>
                <c:pt idx="9">
                  <c:v>97.481999999999999</c:v>
                </c:pt>
                <c:pt idx="10">
                  <c:v>96.63300000000001</c:v>
                </c:pt>
                <c:pt idx="11">
                  <c:v>84.775000000000006</c:v>
                </c:pt>
                <c:pt idx="12">
                  <c:v>81.37700000000001</c:v>
                </c:pt>
                <c:pt idx="13">
                  <c:v>67.89500000000001</c:v>
                </c:pt>
                <c:pt idx="14">
                  <c:v>79.608000000000004</c:v>
                </c:pt>
                <c:pt idx="15">
                  <c:v>36.236000000000004</c:v>
                </c:pt>
                <c:pt idx="16">
                  <c:v>35.338000000000001</c:v>
                </c:pt>
                <c:pt idx="17">
                  <c:v>73.368000000000009</c:v>
                </c:pt>
                <c:pt idx="18">
                  <c:v>127.657</c:v>
                </c:pt>
                <c:pt idx="19">
                  <c:v>104.40500000000002</c:v>
                </c:pt>
                <c:pt idx="20">
                  <c:v>61.981000000000002</c:v>
                </c:pt>
                <c:pt idx="21">
                  <c:v>30.901000000000003</c:v>
                </c:pt>
                <c:pt idx="22">
                  <c:v>27.221000000000004</c:v>
                </c:pt>
                <c:pt idx="23">
                  <c:v>41.169999999999995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2207840"/>
        <c:axId val="622208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131.18</c:v>
                </c:pt>
                <c:pt idx="1">
                  <c:v>129.25</c:v>
                </c:pt>
                <c:pt idx="2">
                  <c:v>126.08</c:v>
                </c:pt>
                <c:pt idx="3">
                  <c:v>129.04</c:v>
                </c:pt>
                <c:pt idx="4">
                  <c:v>132.88999999999999</c:v>
                </c:pt>
                <c:pt idx="5">
                  <c:v>131.49</c:v>
                </c:pt>
                <c:pt idx="6">
                  <c:v>156.68</c:v>
                </c:pt>
                <c:pt idx="7">
                  <c:v>186.08</c:v>
                </c:pt>
                <c:pt idx="8">
                  <c:v>210.13</c:v>
                </c:pt>
                <c:pt idx="9">
                  <c:v>181.55</c:v>
                </c:pt>
                <c:pt idx="10">
                  <c:v>155.85</c:v>
                </c:pt>
                <c:pt idx="11">
                  <c:v>145.04</c:v>
                </c:pt>
                <c:pt idx="12">
                  <c:v>132.63</c:v>
                </c:pt>
                <c:pt idx="13">
                  <c:v>125.88</c:v>
                </c:pt>
                <c:pt idx="14">
                  <c:v>132.87</c:v>
                </c:pt>
                <c:pt idx="15">
                  <c:v>162.97</c:v>
                </c:pt>
                <c:pt idx="16">
                  <c:v>177.53</c:v>
                </c:pt>
                <c:pt idx="17">
                  <c:v>263.76</c:v>
                </c:pt>
                <c:pt idx="18">
                  <c:v>220.8</c:v>
                </c:pt>
                <c:pt idx="19">
                  <c:v>206.91</c:v>
                </c:pt>
                <c:pt idx="20">
                  <c:v>186.16</c:v>
                </c:pt>
                <c:pt idx="21">
                  <c:v>171</c:v>
                </c:pt>
                <c:pt idx="22">
                  <c:v>159.5</c:v>
                </c:pt>
                <c:pt idx="23">
                  <c:v>135.12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2209016"/>
        <c:axId val="622208624"/>
      </c:lineChart>
      <c:catAx>
        <c:axId val="622207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22208232"/>
        <c:crosses val="autoZero"/>
        <c:auto val="1"/>
        <c:lblAlgn val="ctr"/>
        <c:lblOffset val="100"/>
        <c:noMultiLvlLbl val="0"/>
      </c:catAx>
      <c:valAx>
        <c:axId val="622208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22207840"/>
        <c:crosses val="autoZero"/>
        <c:crossBetween val="between"/>
      </c:valAx>
      <c:valAx>
        <c:axId val="622208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22209016"/>
        <c:crosses val="max"/>
        <c:crossBetween val="between"/>
      </c:valAx>
      <c:catAx>
        <c:axId val="622209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2220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</v>
      </c>
      <c r="C4" s="18">
        <v>33.894999999999996</v>
      </c>
      <c r="D4" s="18">
        <v>34.527999999999999</v>
      </c>
      <c r="E4" s="18">
        <v>23.550999999999998</v>
      </c>
      <c r="F4" s="18">
        <v>23.308999999999997</v>
      </c>
      <c r="G4" s="18">
        <v>40.79</v>
      </c>
      <c r="H4" s="18">
        <v>60.997999999999998</v>
      </c>
      <c r="I4" s="18">
        <v>72.669000000000011</v>
      </c>
      <c r="J4" s="18">
        <v>94.167999999999992</v>
      </c>
      <c r="K4" s="18">
        <v>97.529000000000011</v>
      </c>
      <c r="L4" s="18">
        <v>96.609000000000009</v>
      </c>
      <c r="M4" s="18">
        <v>84.763999999999996</v>
      </c>
      <c r="N4" s="18">
        <v>81.389999999999986</v>
      </c>
      <c r="O4" s="18">
        <v>67.894000000000005</v>
      </c>
      <c r="P4" s="18">
        <v>79.568000000000012</v>
      </c>
      <c r="Q4" s="18">
        <v>36.236000000000004</v>
      </c>
      <c r="R4" s="18">
        <v>35.338000000000001</v>
      </c>
      <c r="S4" s="18">
        <v>73.367999999999995</v>
      </c>
      <c r="T4" s="18">
        <v>127.614</v>
      </c>
      <c r="U4" s="18">
        <v>104.39199999999998</v>
      </c>
      <c r="V4" s="18">
        <v>61.945999999999998</v>
      </c>
      <c r="W4" s="18">
        <v>30.901</v>
      </c>
      <c r="X4" s="18">
        <v>27.19</v>
      </c>
      <c r="Y4" s="18">
        <v>41.128999999999998</v>
      </c>
      <c r="Z4" s="19"/>
      <c r="AA4" s="20">
        <f>SUM(B4:Z4)</f>
        <v>1470.7760000000001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131.18</v>
      </c>
      <c r="C7" s="28">
        <v>129.25</v>
      </c>
      <c r="D7" s="28">
        <v>126.08</v>
      </c>
      <c r="E7" s="28">
        <v>129.04</v>
      </c>
      <c r="F7" s="28">
        <v>132.88999999999999</v>
      </c>
      <c r="G7" s="28">
        <v>131.49</v>
      </c>
      <c r="H7" s="28">
        <v>156.68</v>
      </c>
      <c r="I7" s="28">
        <v>186.08</v>
      </c>
      <c r="J7" s="28">
        <v>210.13</v>
      </c>
      <c r="K7" s="28">
        <v>181.55</v>
      </c>
      <c r="L7" s="28">
        <v>155.85</v>
      </c>
      <c r="M7" s="28">
        <v>145.04</v>
      </c>
      <c r="N7" s="28">
        <v>132.63</v>
      </c>
      <c r="O7" s="28">
        <v>125.88</v>
      </c>
      <c r="P7" s="28">
        <v>132.87</v>
      </c>
      <c r="Q7" s="28">
        <v>162.97</v>
      </c>
      <c r="R7" s="28">
        <v>177.53</v>
      </c>
      <c r="S7" s="28">
        <v>263.76</v>
      </c>
      <c r="T7" s="28">
        <v>220.8</v>
      </c>
      <c r="U7" s="28">
        <v>206.91</v>
      </c>
      <c r="V7" s="28">
        <v>186.16</v>
      </c>
      <c r="W7" s="28">
        <v>171</v>
      </c>
      <c r="X7" s="28">
        <v>159.5</v>
      </c>
      <c r="Y7" s="28">
        <v>135.12</v>
      </c>
      <c r="Z7" s="29"/>
      <c r="AA7" s="30">
        <f>IF(SUM(B7:Z7)&lt;&gt;0,AVERAGEIF(B7:Z7,"&lt;&gt;"""),"")</f>
        <v>162.0995833333333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56.316000000000003</v>
      </c>
      <c r="K12" s="52"/>
      <c r="L12" s="52"/>
      <c r="M12" s="52"/>
      <c r="N12" s="52"/>
      <c r="O12" s="52"/>
      <c r="P12" s="52"/>
      <c r="Q12" s="52">
        <v>22.082000000000001</v>
      </c>
      <c r="R12" s="52">
        <v>32</v>
      </c>
      <c r="S12" s="52">
        <v>72.41</v>
      </c>
      <c r="T12" s="52">
        <v>99.561999999999998</v>
      </c>
      <c r="U12" s="52">
        <v>87.193999999999988</v>
      </c>
      <c r="V12" s="52">
        <v>59.933</v>
      </c>
      <c r="W12" s="52">
        <v>28.994</v>
      </c>
      <c r="X12" s="52"/>
      <c r="Y12" s="52"/>
      <c r="Z12" s="53"/>
      <c r="AA12" s="54">
        <f t="shared" si="0"/>
        <v>458.49099999999999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26.614000000000001</v>
      </c>
      <c r="U13" s="52">
        <v>15.749000000000001</v>
      </c>
      <c r="V13" s="52"/>
      <c r="W13" s="52"/>
      <c r="X13" s="52"/>
      <c r="Y13" s="52"/>
      <c r="Z13" s="53"/>
      <c r="AA13" s="54">
        <f t="shared" si="0"/>
        <v>42.363</v>
      </c>
    </row>
    <row r="14" spans="1:27" ht="24.95" customHeight="1" x14ac:dyDescent="0.2">
      <c r="A14" s="55" t="s">
        <v>10</v>
      </c>
      <c r="B14" s="56">
        <v>11.430999999999999</v>
      </c>
      <c r="C14" s="57">
        <v>12.092000000000001</v>
      </c>
      <c r="D14" s="57">
        <v>11.693</v>
      </c>
      <c r="E14" s="57">
        <v>13.2</v>
      </c>
      <c r="F14" s="57">
        <v>13.007</v>
      </c>
      <c r="G14" s="57">
        <v>10.613000000000001</v>
      </c>
      <c r="H14" s="57">
        <v>12.002999999999998</v>
      </c>
      <c r="I14" s="57">
        <v>13.412999999999998</v>
      </c>
      <c r="J14" s="57">
        <v>16.012999999999998</v>
      </c>
      <c r="K14" s="57">
        <v>18.088999999999999</v>
      </c>
      <c r="L14" s="57">
        <v>11.75</v>
      </c>
      <c r="M14" s="57">
        <v>12.193999999999999</v>
      </c>
      <c r="N14" s="57">
        <v>6.3890000000000002</v>
      </c>
      <c r="O14" s="57">
        <v>5.524</v>
      </c>
      <c r="P14" s="57">
        <v>4.3010000000000002</v>
      </c>
      <c r="Q14" s="57">
        <v>3.67</v>
      </c>
      <c r="R14" s="57">
        <v>3.3380000000000001</v>
      </c>
      <c r="S14" s="57">
        <v>0.95799999999999996</v>
      </c>
      <c r="T14" s="57">
        <v>1.4379999999999999</v>
      </c>
      <c r="U14" s="57">
        <v>1.4489999999999998</v>
      </c>
      <c r="V14" s="57">
        <v>2.0129999999999999</v>
      </c>
      <c r="W14" s="57">
        <v>1.907</v>
      </c>
      <c r="X14" s="57">
        <v>1.69</v>
      </c>
      <c r="Y14" s="57">
        <v>0.82899999999999996</v>
      </c>
      <c r="Z14" s="58"/>
      <c r="AA14" s="59">
        <f t="shared" si="0"/>
        <v>189.00399999999999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11.430999999999999</v>
      </c>
      <c r="C16" s="62">
        <f t="shared" ref="C16:Z16" si="1">IF(LEN(C$2)&gt;0,SUM(C10:C15),"")</f>
        <v>12.092000000000001</v>
      </c>
      <c r="D16" s="62">
        <f t="shared" si="1"/>
        <v>11.693</v>
      </c>
      <c r="E16" s="62">
        <f t="shared" si="1"/>
        <v>13.2</v>
      </c>
      <c r="F16" s="62">
        <f t="shared" si="1"/>
        <v>13.007</v>
      </c>
      <c r="G16" s="62">
        <f t="shared" si="1"/>
        <v>10.613000000000001</v>
      </c>
      <c r="H16" s="62">
        <f t="shared" si="1"/>
        <v>12.002999999999998</v>
      </c>
      <c r="I16" s="62">
        <f t="shared" si="1"/>
        <v>13.412999999999998</v>
      </c>
      <c r="J16" s="62">
        <f t="shared" si="1"/>
        <v>72.329000000000008</v>
      </c>
      <c r="K16" s="62">
        <f t="shared" si="1"/>
        <v>18.088999999999999</v>
      </c>
      <c r="L16" s="62">
        <f t="shared" si="1"/>
        <v>11.75</v>
      </c>
      <c r="M16" s="62">
        <f t="shared" si="1"/>
        <v>12.193999999999999</v>
      </c>
      <c r="N16" s="62">
        <f t="shared" si="1"/>
        <v>6.3890000000000002</v>
      </c>
      <c r="O16" s="62">
        <f t="shared" si="1"/>
        <v>5.524</v>
      </c>
      <c r="P16" s="62">
        <f t="shared" si="1"/>
        <v>4.3010000000000002</v>
      </c>
      <c r="Q16" s="62">
        <f t="shared" si="1"/>
        <v>25.752000000000002</v>
      </c>
      <c r="R16" s="62">
        <f t="shared" si="1"/>
        <v>35.338000000000001</v>
      </c>
      <c r="S16" s="62">
        <f t="shared" si="1"/>
        <v>73.367999999999995</v>
      </c>
      <c r="T16" s="62">
        <f t="shared" si="1"/>
        <v>127.614</v>
      </c>
      <c r="U16" s="62">
        <f t="shared" si="1"/>
        <v>104.39199999999998</v>
      </c>
      <c r="V16" s="62">
        <f t="shared" si="1"/>
        <v>61.945999999999998</v>
      </c>
      <c r="W16" s="62">
        <f t="shared" si="1"/>
        <v>30.901</v>
      </c>
      <c r="X16" s="62">
        <f t="shared" si="1"/>
        <v>1.69</v>
      </c>
      <c r="Y16" s="62">
        <f t="shared" si="1"/>
        <v>0.82899999999999996</v>
      </c>
      <c r="Z16" s="63" t="str">
        <f t="shared" si="1"/>
        <v/>
      </c>
      <c r="AA16" s="64">
        <f>SUM(AA10:AA15)</f>
        <v>689.85799999999995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10.269</v>
      </c>
      <c r="C21" s="81">
        <v>10.303000000000001</v>
      </c>
      <c r="D21" s="81">
        <v>10.335000000000001</v>
      </c>
      <c r="E21" s="81">
        <v>10.350999999999999</v>
      </c>
      <c r="F21" s="81">
        <v>10.302</v>
      </c>
      <c r="G21" s="81">
        <v>12.376999999999999</v>
      </c>
      <c r="H21" s="81">
        <v>10.995000000000001</v>
      </c>
      <c r="I21" s="81">
        <v>16.055999999999997</v>
      </c>
      <c r="J21" s="81">
        <v>21.838999999999999</v>
      </c>
      <c r="K21" s="81">
        <v>36.54</v>
      </c>
      <c r="L21" s="81">
        <v>44.959000000000003</v>
      </c>
      <c r="M21" s="81">
        <v>47.17</v>
      </c>
      <c r="N21" s="81">
        <v>44.900999999999996</v>
      </c>
      <c r="O21" s="81">
        <v>37.47</v>
      </c>
      <c r="P21" s="81">
        <v>25.867000000000001</v>
      </c>
      <c r="Q21" s="81">
        <v>10.484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360.21799999999996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10.269</v>
      </c>
      <c r="C25" s="88">
        <f t="shared" ref="C25:Z25" si="3">IF(LEN(C$2)&gt;0,SUM(C19:C24),"")</f>
        <v>10.303000000000001</v>
      </c>
      <c r="D25" s="88">
        <f t="shared" si="3"/>
        <v>10.335000000000001</v>
      </c>
      <c r="E25" s="88">
        <f t="shared" si="3"/>
        <v>10.350999999999999</v>
      </c>
      <c r="F25" s="88">
        <f t="shared" si="3"/>
        <v>10.302</v>
      </c>
      <c r="G25" s="88">
        <f t="shared" si="3"/>
        <v>12.376999999999999</v>
      </c>
      <c r="H25" s="88">
        <f t="shared" si="3"/>
        <v>10.995000000000001</v>
      </c>
      <c r="I25" s="88">
        <f t="shared" si="3"/>
        <v>16.055999999999997</v>
      </c>
      <c r="J25" s="88">
        <f t="shared" si="3"/>
        <v>21.838999999999999</v>
      </c>
      <c r="K25" s="88">
        <f t="shared" si="3"/>
        <v>36.54</v>
      </c>
      <c r="L25" s="88">
        <f t="shared" si="3"/>
        <v>44.959000000000003</v>
      </c>
      <c r="M25" s="88">
        <f t="shared" si="3"/>
        <v>47.17</v>
      </c>
      <c r="N25" s="88">
        <f t="shared" si="3"/>
        <v>44.900999999999996</v>
      </c>
      <c r="O25" s="88">
        <f t="shared" si="3"/>
        <v>37.47</v>
      </c>
      <c r="P25" s="88">
        <f t="shared" si="3"/>
        <v>25.867000000000001</v>
      </c>
      <c r="Q25" s="88">
        <f t="shared" si="3"/>
        <v>10.484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360.21799999999996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21.7</v>
      </c>
      <c r="C29" s="77">
        <v>22.395</v>
      </c>
      <c r="D29" s="77">
        <v>22.027999999999999</v>
      </c>
      <c r="E29" s="77">
        <v>23.550999999999998</v>
      </c>
      <c r="F29" s="77">
        <v>23.309000000000001</v>
      </c>
      <c r="G29" s="77">
        <v>22.99</v>
      </c>
      <c r="H29" s="77">
        <v>22.998000000000001</v>
      </c>
      <c r="I29" s="77">
        <v>29.469000000000001</v>
      </c>
      <c r="J29" s="77">
        <v>94.168000000000006</v>
      </c>
      <c r="K29" s="77">
        <v>54.628999999999998</v>
      </c>
      <c r="L29" s="77">
        <v>56.709000000000003</v>
      </c>
      <c r="M29" s="77">
        <v>59.363999999999997</v>
      </c>
      <c r="N29" s="77">
        <v>51.29</v>
      </c>
      <c r="O29" s="77">
        <v>42.994</v>
      </c>
      <c r="P29" s="77">
        <v>30.167999999999999</v>
      </c>
      <c r="Q29" s="77">
        <v>36.235999999999997</v>
      </c>
      <c r="R29" s="77">
        <v>35.338000000000001</v>
      </c>
      <c r="S29" s="77">
        <v>73.367999999999995</v>
      </c>
      <c r="T29" s="77">
        <v>127.614</v>
      </c>
      <c r="U29" s="77">
        <v>104.392</v>
      </c>
      <c r="V29" s="77">
        <v>61.945999999999998</v>
      </c>
      <c r="W29" s="77">
        <v>30.901</v>
      </c>
      <c r="X29" s="77">
        <v>1.69</v>
      </c>
      <c r="Y29" s="77">
        <v>0.82899999999999996</v>
      </c>
      <c r="Z29" s="78"/>
      <c r="AA29" s="79">
        <f>SUM(B29:Z29)</f>
        <v>1050.076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21.7</v>
      </c>
      <c r="C31" s="62">
        <f t="shared" ref="C31:Z31" si="4">IF(LEN(C$2)&gt;0,SUM(C28:C30),"")</f>
        <v>22.395</v>
      </c>
      <c r="D31" s="62">
        <f t="shared" si="4"/>
        <v>22.027999999999999</v>
      </c>
      <c r="E31" s="62">
        <f t="shared" si="4"/>
        <v>23.550999999999998</v>
      </c>
      <c r="F31" s="62">
        <f t="shared" si="4"/>
        <v>23.309000000000001</v>
      </c>
      <c r="G31" s="62">
        <f t="shared" si="4"/>
        <v>22.99</v>
      </c>
      <c r="H31" s="62">
        <f t="shared" si="4"/>
        <v>22.998000000000001</v>
      </c>
      <c r="I31" s="62">
        <f t="shared" si="4"/>
        <v>29.469000000000001</v>
      </c>
      <c r="J31" s="62">
        <f t="shared" si="4"/>
        <v>94.168000000000006</v>
      </c>
      <c r="K31" s="62">
        <f t="shared" si="4"/>
        <v>54.628999999999998</v>
      </c>
      <c r="L31" s="62">
        <f t="shared" si="4"/>
        <v>56.709000000000003</v>
      </c>
      <c r="M31" s="62">
        <f t="shared" si="4"/>
        <v>59.363999999999997</v>
      </c>
      <c r="N31" s="62">
        <f t="shared" si="4"/>
        <v>51.29</v>
      </c>
      <c r="O31" s="62">
        <f t="shared" si="4"/>
        <v>42.994</v>
      </c>
      <c r="P31" s="62">
        <f t="shared" si="4"/>
        <v>30.167999999999999</v>
      </c>
      <c r="Q31" s="62">
        <f t="shared" si="4"/>
        <v>36.235999999999997</v>
      </c>
      <c r="R31" s="62">
        <f t="shared" si="4"/>
        <v>35.338000000000001</v>
      </c>
      <c r="S31" s="62">
        <f t="shared" si="4"/>
        <v>73.367999999999995</v>
      </c>
      <c r="T31" s="62">
        <f t="shared" si="4"/>
        <v>127.614</v>
      </c>
      <c r="U31" s="62">
        <f t="shared" si="4"/>
        <v>104.392</v>
      </c>
      <c r="V31" s="62">
        <f t="shared" si="4"/>
        <v>61.945999999999998</v>
      </c>
      <c r="W31" s="62">
        <f t="shared" si="4"/>
        <v>30.901</v>
      </c>
      <c r="X31" s="62">
        <f t="shared" si="4"/>
        <v>1.69</v>
      </c>
      <c r="Y31" s="62">
        <f t="shared" si="4"/>
        <v>0.82899999999999996</v>
      </c>
      <c r="Z31" s="63" t="str">
        <f t="shared" si="4"/>
        <v/>
      </c>
      <c r="AA31" s="64">
        <f>SUM(AA28:AA30)</f>
        <v>1050.076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19.3</v>
      </c>
      <c r="C38" s="99">
        <v>11.5</v>
      </c>
      <c r="D38" s="99">
        <v>12.5</v>
      </c>
      <c r="E38" s="99"/>
      <c r="F38" s="99"/>
      <c r="G38" s="99">
        <v>17.8</v>
      </c>
      <c r="H38" s="99">
        <v>38</v>
      </c>
      <c r="I38" s="99">
        <v>43.2</v>
      </c>
      <c r="J38" s="99"/>
      <c r="K38" s="99">
        <v>42.9</v>
      </c>
      <c r="L38" s="99">
        <v>39.9</v>
      </c>
      <c r="M38" s="99">
        <v>25.4</v>
      </c>
      <c r="N38" s="99">
        <v>30.1</v>
      </c>
      <c r="O38" s="99">
        <v>24.9</v>
      </c>
      <c r="P38" s="99">
        <v>49.4</v>
      </c>
      <c r="Q38" s="99"/>
      <c r="R38" s="99"/>
      <c r="S38" s="99"/>
      <c r="T38" s="99"/>
      <c r="U38" s="99"/>
      <c r="V38" s="99"/>
      <c r="W38" s="99"/>
      <c r="X38" s="99">
        <v>25.5</v>
      </c>
      <c r="Y38" s="99">
        <v>40.299999999999997</v>
      </c>
      <c r="Z38" s="100"/>
      <c r="AA38" s="79">
        <f t="shared" si="5"/>
        <v>420.7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19.3</v>
      </c>
      <c r="C39" s="88">
        <f t="shared" si="6"/>
        <v>11.5</v>
      </c>
      <c r="D39" s="88">
        <f t="shared" si="6"/>
        <v>12.5</v>
      </c>
      <c r="E39" s="88">
        <f t="shared" si="6"/>
        <v>0</v>
      </c>
      <c r="F39" s="88">
        <f t="shared" si="6"/>
        <v>0</v>
      </c>
      <c r="G39" s="88">
        <f t="shared" si="6"/>
        <v>17.8</v>
      </c>
      <c r="H39" s="88">
        <f t="shared" si="6"/>
        <v>38</v>
      </c>
      <c r="I39" s="88">
        <f t="shared" si="6"/>
        <v>43.2</v>
      </c>
      <c r="J39" s="88">
        <f t="shared" si="6"/>
        <v>0</v>
      </c>
      <c r="K39" s="88">
        <f t="shared" si="6"/>
        <v>42.9</v>
      </c>
      <c r="L39" s="88">
        <f t="shared" si="6"/>
        <v>39.9</v>
      </c>
      <c r="M39" s="88">
        <f t="shared" si="6"/>
        <v>25.4</v>
      </c>
      <c r="N39" s="88">
        <f t="shared" si="6"/>
        <v>30.1</v>
      </c>
      <c r="O39" s="88">
        <f t="shared" si="6"/>
        <v>24.9</v>
      </c>
      <c r="P39" s="88">
        <f t="shared" si="6"/>
        <v>49.4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25.5</v>
      </c>
      <c r="Y39" s="88">
        <f t="shared" si="6"/>
        <v>40.299999999999997</v>
      </c>
      <c r="Z39" s="89" t="str">
        <f t="shared" si="6"/>
        <v/>
      </c>
      <c r="AA39" s="90">
        <f t="shared" si="5"/>
        <v>420.7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19.3</v>
      </c>
      <c r="C46" s="99">
        <v>11.5</v>
      </c>
      <c r="D46" s="99">
        <v>12.5</v>
      </c>
      <c r="E46" s="99"/>
      <c r="F46" s="99"/>
      <c r="G46" s="99">
        <v>17.8</v>
      </c>
      <c r="H46" s="99">
        <v>38</v>
      </c>
      <c r="I46" s="99">
        <v>43.2</v>
      </c>
      <c r="J46" s="99"/>
      <c r="K46" s="99">
        <v>42.9</v>
      </c>
      <c r="L46" s="99">
        <v>39.9</v>
      </c>
      <c r="M46" s="99">
        <v>25.4</v>
      </c>
      <c r="N46" s="99">
        <v>30.1</v>
      </c>
      <c r="O46" s="99">
        <v>24.9</v>
      </c>
      <c r="P46" s="99">
        <v>49.4</v>
      </c>
      <c r="Q46" s="99"/>
      <c r="R46" s="99"/>
      <c r="S46" s="99"/>
      <c r="T46" s="99"/>
      <c r="U46" s="99"/>
      <c r="V46" s="99"/>
      <c r="W46" s="99"/>
      <c r="X46" s="99">
        <v>25.5</v>
      </c>
      <c r="Y46" s="99">
        <v>40.299999999999997</v>
      </c>
      <c r="Z46" s="100"/>
      <c r="AA46" s="79">
        <f t="shared" si="7"/>
        <v>420.7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19.3</v>
      </c>
      <c r="C48" s="88">
        <f t="shared" ref="C48:Z48" si="8">IF(LEN(C$2)&gt;0,SUM(C42:C47),"")</f>
        <v>11.5</v>
      </c>
      <c r="D48" s="88">
        <f t="shared" si="8"/>
        <v>12.5</v>
      </c>
      <c r="E48" s="88">
        <f t="shared" si="8"/>
        <v>0</v>
      </c>
      <c r="F48" s="88">
        <f t="shared" si="8"/>
        <v>0</v>
      </c>
      <c r="G48" s="88">
        <f t="shared" si="8"/>
        <v>17.8</v>
      </c>
      <c r="H48" s="88">
        <f t="shared" si="8"/>
        <v>38</v>
      </c>
      <c r="I48" s="88">
        <f t="shared" si="8"/>
        <v>43.2</v>
      </c>
      <c r="J48" s="88">
        <f t="shared" si="8"/>
        <v>0</v>
      </c>
      <c r="K48" s="88">
        <f t="shared" si="8"/>
        <v>42.9</v>
      </c>
      <c r="L48" s="88">
        <f t="shared" si="8"/>
        <v>39.9</v>
      </c>
      <c r="M48" s="88">
        <f t="shared" si="8"/>
        <v>25.4</v>
      </c>
      <c r="N48" s="88">
        <f t="shared" si="8"/>
        <v>30.1</v>
      </c>
      <c r="O48" s="88">
        <f t="shared" si="8"/>
        <v>24.9</v>
      </c>
      <c r="P48" s="88">
        <f t="shared" si="8"/>
        <v>49.4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25.5</v>
      </c>
      <c r="Y48" s="88">
        <f t="shared" si="8"/>
        <v>40.299999999999997</v>
      </c>
      <c r="Z48" s="89" t="str">
        <f t="shared" si="8"/>
        <v/>
      </c>
      <c r="AA48" s="90">
        <f t="shared" si="7"/>
        <v>420.7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</v>
      </c>
      <c r="C51" s="88">
        <f t="shared" si="10"/>
        <v>33.895000000000003</v>
      </c>
      <c r="D51" s="88">
        <f t="shared" si="10"/>
        <v>34.527999999999999</v>
      </c>
      <c r="E51" s="88">
        <f t="shared" si="10"/>
        <v>23.550999999999998</v>
      </c>
      <c r="F51" s="88">
        <f t="shared" si="10"/>
        <v>23.308999999999997</v>
      </c>
      <c r="G51" s="88">
        <f t="shared" si="10"/>
        <v>40.790000000000006</v>
      </c>
      <c r="H51" s="88">
        <f t="shared" si="10"/>
        <v>60.997999999999998</v>
      </c>
      <c r="I51" s="88">
        <f t="shared" si="10"/>
        <v>72.668999999999997</v>
      </c>
      <c r="J51" s="88">
        <f t="shared" si="10"/>
        <v>94.168000000000006</v>
      </c>
      <c r="K51" s="88">
        <f t="shared" si="10"/>
        <v>97.528999999999996</v>
      </c>
      <c r="L51" s="88">
        <f t="shared" si="10"/>
        <v>96.609000000000009</v>
      </c>
      <c r="M51" s="88">
        <f t="shared" si="10"/>
        <v>84.76400000000001</v>
      </c>
      <c r="N51" s="88">
        <f t="shared" si="10"/>
        <v>81.39</v>
      </c>
      <c r="O51" s="88">
        <f t="shared" si="10"/>
        <v>67.894000000000005</v>
      </c>
      <c r="P51" s="88">
        <f t="shared" si="10"/>
        <v>79.567999999999998</v>
      </c>
      <c r="Q51" s="88">
        <f t="shared" si="10"/>
        <v>36.236000000000004</v>
      </c>
      <c r="R51" s="88">
        <f t="shared" si="10"/>
        <v>35.338000000000001</v>
      </c>
      <c r="S51" s="88">
        <f t="shared" si="10"/>
        <v>73.367999999999995</v>
      </c>
      <c r="T51" s="88">
        <f t="shared" si="10"/>
        <v>127.614</v>
      </c>
      <c r="U51" s="88">
        <f t="shared" si="10"/>
        <v>104.39199999999998</v>
      </c>
      <c r="V51" s="88">
        <f t="shared" si="10"/>
        <v>61.945999999999998</v>
      </c>
      <c r="W51" s="88">
        <f t="shared" si="10"/>
        <v>30.901</v>
      </c>
      <c r="X51" s="88">
        <f t="shared" si="10"/>
        <v>27.19</v>
      </c>
      <c r="Y51" s="88">
        <f t="shared" si="10"/>
        <v>41.128999999999998</v>
      </c>
      <c r="Z51" s="89" t="str">
        <f t="shared" si="10"/>
        <v/>
      </c>
      <c r="AA51" s="104">
        <f>SUM(B51:Z51)</f>
        <v>1470.7759999999998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40.983999999999995</v>
      </c>
      <c r="C4" s="18">
        <v>33.884</v>
      </c>
      <c r="D4" s="18">
        <v>34.533999999999999</v>
      </c>
      <c r="E4" s="18">
        <v>23.550999999999998</v>
      </c>
      <c r="F4" s="18">
        <v>23.308999999999997</v>
      </c>
      <c r="G4" s="18">
        <v>40.750000000000007</v>
      </c>
      <c r="H4" s="18">
        <v>61.042000000000009</v>
      </c>
      <c r="I4" s="18">
        <v>72.626999999999995</v>
      </c>
      <c r="J4" s="18">
        <v>94.168000000000006</v>
      </c>
      <c r="K4" s="18">
        <v>97.481999999999999</v>
      </c>
      <c r="L4" s="18">
        <v>96.63300000000001</v>
      </c>
      <c r="M4" s="18">
        <v>84.775000000000006</v>
      </c>
      <c r="N4" s="18">
        <v>81.37700000000001</v>
      </c>
      <c r="O4" s="18">
        <v>67.89500000000001</v>
      </c>
      <c r="P4" s="18">
        <v>79.608000000000004</v>
      </c>
      <c r="Q4" s="18">
        <v>36.236000000000004</v>
      </c>
      <c r="R4" s="18">
        <v>35.338000000000001</v>
      </c>
      <c r="S4" s="18">
        <v>73.368000000000009</v>
      </c>
      <c r="T4" s="18">
        <v>127.657</v>
      </c>
      <c r="U4" s="18">
        <v>104.40500000000002</v>
      </c>
      <c r="V4" s="18">
        <v>61.981000000000002</v>
      </c>
      <c r="W4" s="18">
        <v>30.901000000000003</v>
      </c>
      <c r="X4" s="18">
        <v>27.221000000000004</v>
      </c>
      <c r="Y4" s="18">
        <v>41.169999999999995</v>
      </c>
      <c r="Z4" s="19"/>
      <c r="AA4" s="20">
        <f>SUM(B4:Z4)</f>
        <v>1470.896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131.18</v>
      </c>
      <c r="C7" s="28">
        <v>129.25</v>
      </c>
      <c r="D7" s="28">
        <v>126.08</v>
      </c>
      <c r="E7" s="28">
        <v>129.04</v>
      </c>
      <c r="F7" s="28">
        <v>132.88999999999999</v>
      </c>
      <c r="G7" s="28">
        <v>131.49</v>
      </c>
      <c r="H7" s="28">
        <v>156.68</v>
      </c>
      <c r="I7" s="28">
        <v>186.08</v>
      </c>
      <c r="J7" s="28">
        <v>210.13</v>
      </c>
      <c r="K7" s="28">
        <v>181.55</v>
      </c>
      <c r="L7" s="28">
        <v>155.85</v>
      </c>
      <c r="M7" s="28">
        <v>145.04</v>
      </c>
      <c r="N7" s="28">
        <v>132.63</v>
      </c>
      <c r="O7" s="28">
        <v>125.88</v>
      </c>
      <c r="P7" s="28">
        <v>132.87</v>
      </c>
      <c r="Q7" s="28">
        <v>162.97</v>
      </c>
      <c r="R7" s="28">
        <v>177.53</v>
      </c>
      <c r="S7" s="28">
        <v>263.76</v>
      </c>
      <c r="T7" s="28">
        <v>220.8</v>
      </c>
      <c r="U7" s="28">
        <v>206.91</v>
      </c>
      <c r="V7" s="28">
        <v>186.16</v>
      </c>
      <c r="W7" s="28">
        <v>171</v>
      </c>
      <c r="X7" s="28">
        <v>159.5</v>
      </c>
      <c r="Y7" s="28">
        <v>135.12</v>
      </c>
      <c r="Z7" s="29"/>
      <c r="AA7" s="30">
        <f>IF(SUM(B7:Z7)&lt;&gt;0,AVERAGEIF(B7:Z7,"&lt;&gt;"""),"")</f>
        <v>162.0995833333333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5.87</v>
      </c>
      <c r="C20" s="77">
        <v>5.1790000000000003</v>
      </c>
      <c r="D20" s="77">
        <v>5.657</v>
      </c>
      <c r="E20" s="77">
        <v>5.0510000000000002</v>
      </c>
      <c r="F20" s="77">
        <v>3.2669999999999999</v>
      </c>
      <c r="G20" s="77">
        <v>9.4269999999999996</v>
      </c>
      <c r="H20" s="77">
        <v>15.428000000000001</v>
      </c>
      <c r="I20" s="77">
        <v>16.353000000000002</v>
      </c>
      <c r="J20" s="77">
        <v>19.492999999999999</v>
      </c>
      <c r="K20" s="77">
        <v>17.115000000000002</v>
      </c>
      <c r="L20" s="77">
        <v>18.05</v>
      </c>
      <c r="M20" s="77">
        <v>15.594000000000001</v>
      </c>
      <c r="N20" s="77">
        <v>8.5679999999999996</v>
      </c>
      <c r="O20" s="77">
        <v>8.6129999999999995</v>
      </c>
      <c r="P20" s="77">
        <v>8.5040000000000013</v>
      </c>
      <c r="Q20" s="77">
        <v>3.4910000000000001</v>
      </c>
      <c r="R20" s="77">
        <v>3.2930000000000001</v>
      </c>
      <c r="S20" s="77">
        <v>14.868</v>
      </c>
      <c r="T20" s="77">
        <v>3.2970000000000002</v>
      </c>
      <c r="U20" s="77">
        <v>6.12</v>
      </c>
      <c r="V20" s="77">
        <v>3.1160000000000001</v>
      </c>
      <c r="W20" s="77">
        <v>3.0470000000000002</v>
      </c>
      <c r="X20" s="77">
        <v>2.8130000000000002</v>
      </c>
      <c r="Y20" s="77">
        <v>6.3739999999999997</v>
      </c>
      <c r="Z20" s="78"/>
      <c r="AA20" s="79">
        <f t="shared" si="2"/>
        <v>208.58800000000002</v>
      </c>
    </row>
    <row r="21" spans="1:27" ht="24.95" customHeight="1" x14ac:dyDescent="0.2">
      <c r="A21" s="75" t="s">
        <v>16</v>
      </c>
      <c r="B21" s="80">
        <v>35.113999999999997</v>
      </c>
      <c r="C21" s="81">
        <v>28.705000000000002</v>
      </c>
      <c r="D21" s="81">
        <v>28.877000000000002</v>
      </c>
      <c r="E21" s="81">
        <v>18.5</v>
      </c>
      <c r="F21" s="81">
        <v>20.042000000000002</v>
      </c>
      <c r="G21" s="81">
        <v>31.323</v>
      </c>
      <c r="H21" s="81">
        <v>45.613999999999997</v>
      </c>
      <c r="I21" s="81">
        <v>56.274000000000001</v>
      </c>
      <c r="J21" s="81">
        <v>74.674999999999997</v>
      </c>
      <c r="K21" s="81">
        <v>80.367000000000004</v>
      </c>
      <c r="L21" s="81">
        <v>78.582999999999998</v>
      </c>
      <c r="M21" s="81">
        <v>69.180999999999997</v>
      </c>
      <c r="N21" s="81">
        <v>72.808999999999997</v>
      </c>
      <c r="O21" s="81">
        <v>59.282000000000004</v>
      </c>
      <c r="P21" s="81">
        <v>71.103999999999985</v>
      </c>
      <c r="Q21" s="81">
        <v>32.745000000000005</v>
      </c>
      <c r="R21" s="81">
        <v>32.045000000000002</v>
      </c>
      <c r="S21" s="81">
        <v>58.5</v>
      </c>
      <c r="T21" s="81">
        <v>34.659999999999997</v>
      </c>
      <c r="U21" s="81">
        <v>29.384999999999998</v>
      </c>
      <c r="V21" s="81">
        <v>23.465</v>
      </c>
      <c r="W21" s="81">
        <v>27.854000000000003</v>
      </c>
      <c r="X21" s="81">
        <v>24.408000000000001</v>
      </c>
      <c r="Y21" s="81">
        <v>34.795999999999992</v>
      </c>
      <c r="Z21" s="78"/>
      <c r="AA21" s="79">
        <f t="shared" si="2"/>
        <v>1068.308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40.983999999999995</v>
      </c>
      <c r="C25" s="88">
        <f t="shared" si="3"/>
        <v>33.884</v>
      </c>
      <c r="D25" s="88">
        <f t="shared" si="3"/>
        <v>34.534000000000006</v>
      </c>
      <c r="E25" s="88">
        <f t="shared" si="3"/>
        <v>23.551000000000002</v>
      </c>
      <c r="F25" s="88">
        <f t="shared" si="3"/>
        <v>23.309000000000001</v>
      </c>
      <c r="G25" s="88">
        <f t="shared" si="3"/>
        <v>40.75</v>
      </c>
      <c r="H25" s="88">
        <f t="shared" si="3"/>
        <v>61.042000000000002</v>
      </c>
      <c r="I25" s="88">
        <f t="shared" si="3"/>
        <v>72.62700000000001</v>
      </c>
      <c r="J25" s="88">
        <f t="shared" si="3"/>
        <v>94.167999999999992</v>
      </c>
      <c r="K25" s="88">
        <f t="shared" si="3"/>
        <v>97.481999999999999</v>
      </c>
      <c r="L25" s="88">
        <f t="shared" si="3"/>
        <v>96.632999999999996</v>
      </c>
      <c r="M25" s="88">
        <f t="shared" si="3"/>
        <v>84.775000000000006</v>
      </c>
      <c r="N25" s="88">
        <f t="shared" si="3"/>
        <v>81.376999999999995</v>
      </c>
      <c r="O25" s="88">
        <f t="shared" si="3"/>
        <v>67.89500000000001</v>
      </c>
      <c r="P25" s="88">
        <f t="shared" si="3"/>
        <v>79.60799999999999</v>
      </c>
      <c r="Q25" s="88">
        <f t="shared" si="3"/>
        <v>36.236000000000004</v>
      </c>
      <c r="R25" s="88">
        <f t="shared" si="3"/>
        <v>35.338000000000001</v>
      </c>
      <c r="S25" s="88">
        <f t="shared" si="3"/>
        <v>73.367999999999995</v>
      </c>
      <c r="T25" s="88">
        <f t="shared" si="3"/>
        <v>37.956999999999994</v>
      </c>
      <c r="U25" s="88">
        <f t="shared" si="3"/>
        <v>35.504999999999995</v>
      </c>
      <c r="V25" s="88">
        <f t="shared" si="3"/>
        <v>26.581</v>
      </c>
      <c r="W25" s="88">
        <f t="shared" si="3"/>
        <v>30.901000000000003</v>
      </c>
      <c r="X25" s="88">
        <f t="shared" si="3"/>
        <v>27.221</v>
      </c>
      <c r="Y25" s="88">
        <f t="shared" si="3"/>
        <v>41.169999999999995</v>
      </c>
      <c r="Z25" s="89">
        <f t="shared" si="3"/>
        <v>0</v>
      </c>
      <c r="AA25" s="90">
        <f t="shared" si="3"/>
        <v>1276.896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40.984000000000002</v>
      </c>
      <c r="C29" s="77">
        <v>33.884</v>
      </c>
      <c r="D29" s="77">
        <v>34.533999999999999</v>
      </c>
      <c r="E29" s="77">
        <v>23.550999999999998</v>
      </c>
      <c r="F29" s="77">
        <v>23.309000000000001</v>
      </c>
      <c r="G29" s="77">
        <v>40.75</v>
      </c>
      <c r="H29" s="77">
        <v>61.042000000000002</v>
      </c>
      <c r="I29" s="77">
        <v>72.626999999999995</v>
      </c>
      <c r="J29" s="77">
        <v>94.168000000000006</v>
      </c>
      <c r="K29" s="77">
        <v>97.481999999999999</v>
      </c>
      <c r="L29" s="77">
        <v>96.632999999999996</v>
      </c>
      <c r="M29" s="77">
        <v>84.775000000000006</v>
      </c>
      <c r="N29" s="77">
        <v>81.376999999999995</v>
      </c>
      <c r="O29" s="77">
        <v>67.894999999999996</v>
      </c>
      <c r="P29" s="77">
        <v>79.608000000000004</v>
      </c>
      <c r="Q29" s="77">
        <v>36.235999999999997</v>
      </c>
      <c r="R29" s="77">
        <v>35.338000000000001</v>
      </c>
      <c r="S29" s="77">
        <v>73.367999999999995</v>
      </c>
      <c r="T29" s="77">
        <v>37.957000000000001</v>
      </c>
      <c r="U29" s="77">
        <v>35.505000000000003</v>
      </c>
      <c r="V29" s="77">
        <v>26.581</v>
      </c>
      <c r="W29" s="77">
        <v>30.901</v>
      </c>
      <c r="X29" s="77">
        <v>27.221</v>
      </c>
      <c r="Y29" s="77">
        <v>41.17</v>
      </c>
      <c r="Z29" s="78"/>
      <c r="AA29" s="79">
        <f>SUM(B29:Z29)</f>
        <v>1276.8960000000002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40.984000000000002</v>
      </c>
      <c r="C31" s="62">
        <f t="shared" si="4"/>
        <v>33.884</v>
      </c>
      <c r="D31" s="62">
        <f t="shared" si="4"/>
        <v>34.533999999999999</v>
      </c>
      <c r="E31" s="62">
        <f t="shared" si="4"/>
        <v>23.550999999999998</v>
      </c>
      <c r="F31" s="62">
        <f t="shared" si="4"/>
        <v>23.309000000000001</v>
      </c>
      <c r="G31" s="62">
        <f t="shared" si="4"/>
        <v>40.75</v>
      </c>
      <c r="H31" s="62">
        <f t="shared" si="4"/>
        <v>61.042000000000002</v>
      </c>
      <c r="I31" s="62">
        <f t="shared" si="4"/>
        <v>72.626999999999995</v>
      </c>
      <c r="J31" s="62">
        <f t="shared" si="4"/>
        <v>94.168000000000006</v>
      </c>
      <c r="K31" s="62">
        <f t="shared" si="4"/>
        <v>97.481999999999999</v>
      </c>
      <c r="L31" s="62">
        <f t="shared" si="4"/>
        <v>96.632999999999996</v>
      </c>
      <c r="M31" s="62">
        <f t="shared" si="4"/>
        <v>84.775000000000006</v>
      </c>
      <c r="N31" s="62">
        <f t="shared" si="4"/>
        <v>81.376999999999995</v>
      </c>
      <c r="O31" s="62">
        <f t="shared" si="4"/>
        <v>67.894999999999996</v>
      </c>
      <c r="P31" s="62">
        <f t="shared" si="4"/>
        <v>79.608000000000004</v>
      </c>
      <c r="Q31" s="62">
        <f t="shared" si="4"/>
        <v>36.235999999999997</v>
      </c>
      <c r="R31" s="62">
        <f t="shared" si="4"/>
        <v>35.338000000000001</v>
      </c>
      <c r="S31" s="62">
        <f t="shared" si="4"/>
        <v>73.367999999999995</v>
      </c>
      <c r="T31" s="62">
        <f t="shared" si="4"/>
        <v>37.957000000000001</v>
      </c>
      <c r="U31" s="62">
        <f t="shared" si="4"/>
        <v>35.505000000000003</v>
      </c>
      <c r="V31" s="62">
        <f t="shared" si="4"/>
        <v>26.581</v>
      </c>
      <c r="W31" s="62">
        <f t="shared" si="4"/>
        <v>30.901</v>
      </c>
      <c r="X31" s="62">
        <f t="shared" si="4"/>
        <v>27.221</v>
      </c>
      <c r="Y31" s="62">
        <f t="shared" si="4"/>
        <v>41.17</v>
      </c>
      <c r="Z31" s="63">
        <f t="shared" si="4"/>
        <v>0</v>
      </c>
      <c r="AA31" s="64">
        <f t="shared" si="4"/>
        <v>1276.8960000000002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89.7</v>
      </c>
      <c r="U38" s="99">
        <v>68.900000000000006</v>
      </c>
      <c r="V38" s="99">
        <v>35.4</v>
      </c>
      <c r="W38" s="99"/>
      <c r="X38" s="99"/>
      <c r="Y38" s="99"/>
      <c r="Z38" s="100"/>
      <c r="AA38" s="79">
        <f t="shared" si="5"/>
        <v>194.00000000000003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89.7</v>
      </c>
      <c r="U39" s="88">
        <f t="shared" si="6"/>
        <v>68.900000000000006</v>
      </c>
      <c r="V39" s="88">
        <f t="shared" si="6"/>
        <v>35.4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194.00000000000003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89.7</v>
      </c>
      <c r="U46" s="99">
        <v>68.900000000000006</v>
      </c>
      <c r="V46" s="99">
        <v>35.4</v>
      </c>
      <c r="W46" s="99"/>
      <c r="X46" s="99"/>
      <c r="Y46" s="99"/>
      <c r="Z46" s="100"/>
      <c r="AA46" s="79">
        <f t="shared" si="7"/>
        <v>194.00000000000003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89.7</v>
      </c>
      <c r="U48" s="88">
        <f t="shared" si="8"/>
        <v>68.900000000000006</v>
      </c>
      <c r="V48" s="88">
        <f t="shared" si="8"/>
        <v>35.4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194.00000000000003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40.983999999999995</v>
      </c>
      <c r="C51" s="88">
        <f t="shared" si="10"/>
        <v>33.884</v>
      </c>
      <c r="D51" s="88">
        <f t="shared" si="10"/>
        <v>34.534000000000006</v>
      </c>
      <c r="E51" s="88">
        <f t="shared" si="10"/>
        <v>23.551000000000002</v>
      </c>
      <c r="F51" s="88">
        <f t="shared" si="10"/>
        <v>23.309000000000001</v>
      </c>
      <c r="G51" s="88">
        <f t="shared" si="10"/>
        <v>40.75</v>
      </c>
      <c r="H51" s="88">
        <f t="shared" si="10"/>
        <v>61.042000000000002</v>
      </c>
      <c r="I51" s="88">
        <f t="shared" si="10"/>
        <v>72.62700000000001</v>
      </c>
      <c r="J51" s="88">
        <f t="shared" si="10"/>
        <v>94.167999999999992</v>
      </c>
      <c r="K51" s="88">
        <f t="shared" si="10"/>
        <v>97.481999999999999</v>
      </c>
      <c r="L51" s="88">
        <f t="shared" si="10"/>
        <v>96.632999999999996</v>
      </c>
      <c r="M51" s="88">
        <f t="shared" si="10"/>
        <v>84.775000000000006</v>
      </c>
      <c r="N51" s="88">
        <f t="shared" si="10"/>
        <v>81.376999999999995</v>
      </c>
      <c r="O51" s="88">
        <f t="shared" si="10"/>
        <v>67.89500000000001</v>
      </c>
      <c r="P51" s="88">
        <f t="shared" si="10"/>
        <v>79.60799999999999</v>
      </c>
      <c r="Q51" s="88">
        <f t="shared" si="10"/>
        <v>36.236000000000004</v>
      </c>
      <c r="R51" s="88">
        <f t="shared" si="10"/>
        <v>35.338000000000001</v>
      </c>
      <c r="S51" s="88">
        <f t="shared" si="10"/>
        <v>73.367999999999995</v>
      </c>
      <c r="T51" s="88">
        <f t="shared" si="10"/>
        <v>127.657</v>
      </c>
      <c r="U51" s="88">
        <f t="shared" si="10"/>
        <v>104.405</v>
      </c>
      <c r="V51" s="88">
        <f t="shared" si="10"/>
        <v>61.980999999999995</v>
      </c>
      <c r="W51" s="88">
        <f t="shared" si="10"/>
        <v>30.901000000000003</v>
      </c>
      <c r="X51" s="88">
        <f t="shared" si="10"/>
        <v>27.221</v>
      </c>
      <c r="Y51" s="88">
        <f t="shared" si="10"/>
        <v>41.169999999999995</v>
      </c>
      <c r="Z51" s="89">
        <f t="shared" si="10"/>
        <v>0</v>
      </c>
      <c r="AA51" s="104">
        <f>SUM(B51:Z51)</f>
        <v>1470.896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-19.3</v>
      </c>
      <c r="C4" s="18">
        <v>-11.5</v>
      </c>
      <c r="D4" s="18">
        <v>-12.5</v>
      </c>
      <c r="E4" s="18"/>
      <c r="F4" s="18"/>
      <c r="G4" s="18">
        <v>-17.8</v>
      </c>
      <c r="H4" s="18">
        <v>-38</v>
      </c>
      <c r="I4" s="18">
        <v>-43.2</v>
      </c>
      <c r="J4" s="18"/>
      <c r="K4" s="18">
        <v>-42.9</v>
      </c>
      <c r="L4" s="18">
        <v>-39.9</v>
      </c>
      <c r="M4" s="18">
        <v>-25.4</v>
      </c>
      <c r="N4" s="18">
        <v>-30.1</v>
      </c>
      <c r="O4" s="18">
        <v>-24.9</v>
      </c>
      <c r="P4" s="18">
        <v>-49.4</v>
      </c>
      <c r="Q4" s="18"/>
      <c r="R4" s="18"/>
      <c r="S4" s="18"/>
      <c r="T4" s="18">
        <v>89.7</v>
      </c>
      <c r="U4" s="18">
        <v>68.900000000000006</v>
      </c>
      <c r="V4" s="18">
        <v>35.4</v>
      </c>
      <c r="W4" s="18"/>
      <c r="X4" s="18">
        <v>-25.5</v>
      </c>
      <c r="Y4" s="18">
        <v>-40.299999999999997</v>
      </c>
      <c r="Z4" s="19"/>
      <c r="AA4" s="111">
        <f>SUM(B4:Z4)</f>
        <v>-226.7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131.18</v>
      </c>
      <c r="C7" s="117">
        <v>129.25</v>
      </c>
      <c r="D7" s="117">
        <v>126.08</v>
      </c>
      <c r="E7" s="117">
        <v>129.04</v>
      </c>
      <c r="F7" s="117">
        <v>132.88999999999999</v>
      </c>
      <c r="G7" s="117">
        <v>131.49</v>
      </c>
      <c r="H7" s="117">
        <v>156.68</v>
      </c>
      <c r="I7" s="117">
        <v>186.08</v>
      </c>
      <c r="J7" s="117">
        <v>210.13</v>
      </c>
      <c r="K7" s="117">
        <v>181.55</v>
      </c>
      <c r="L7" s="117">
        <v>155.85</v>
      </c>
      <c r="M7" s="117">
        <v>145.04</v>
      </c>
      <c r="N7" s="117">
        <v>132.63</v>
      </c>
      <c r="O7" s="117">
        <v>125.88</v>
      </c>
      <c r="P7" s="117">
        <v>132.87</v>
      </c>
      <c r="Q7" s="117">
        <v>162.97</v>
      </c>
      <c r="R7" s="117">
        <v>177.53</v>
      </c>
      <c r="S7" s="117">
        <v>263.76</v>
      </c>
      <c r="T7" s="117">
        <v>220.8</v>
      </c>
      <c r="U7" s="117">
        <v>206.91</v>
      </c>
      <c r="V7" s="117">
        <v>186.16</v>
      </c>
      <c r="W7" s="117">
        <v>171</v>
      </c>
      <c r="X7" s="117">
        <v>159.5</v>
      </c>
      <c r="Y7" s="117">
        <v>135.12</v>
      </c>
      <c r="Z7" s="118"/>
      <c r="AA7" s="119">
        <f>IF(SUM(B7:Z7)&lt;&gt;0,AVERAGEIF(B7:Z7,"&lt;&gt;"""),"")</f>
        <v>162.0995833333333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19.3</v>
      </c>
      <c r="C15" s="133">
        <v>11.5</v>
      </c>
      <c r="D15" s="133">
        <v>12.5</v>
      </c>
      <c r="E15" s="133"/>
      <c r="F15" s="133"/>
      <c r="G15" s="133">
        <v>17.8</v>
      </c>
      <c r="H15" s="133">
        <v>38</v>
      </c>
      <c r="I15" s="133">
        <v>43.2</v>
      </c>
      <c r="J15" s="133"/>
      <c r="K15" s="133">
        <v>42.9</v>
      </c>
      <c r="L15" s="133">
        <v>39.9</v>
      </c>
      <c r="M15" s="133">
        <v>25.4</v>
      </c>
      <c r="N15" s="133">
        <v>30.1</v>
      </c>
      <c r="O15" s="133">
        <v>24.9</v>
      </c>
      <c r="P15" s="133">
        <v>49.4</v>
      </c>
      <c r="Q15" s="133"/>
      <c r="R15" s="133"/>
      <c r="S15" s="133"/>
      <c r="T15" s="133"/>
      <c r="U15" s="133"/>
      <c r="V15" s="133"/>
      <c r="W15" s="133"/>
      <c r="X15" s="133">
        <v>25.5</v>
      </c>
      <c r="Y15" s="133">
        <v>40.299999999999997</v>
      </c>
      <c r="Z15" s="131"/>
      <c r="AA15" s="132">
        <f t="shared" si="0"/>
        <v>420.7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19.3</v>
      </c>
      <c r="C16" s="135">
        <f t="shared" si="1"/>
        <v>11.5</v>
      </c>
      <c r="D16" s="135">
        <f t="shared" si="1"/>
        <v>12.5</v>
      </c>
      <c r="E16" s="135">
        <f t="shared" si="1"/>
        <v>0</v>
      </c>
      <c r="F16" s="135">
        <f t="shared" si="1"/>
        <v>0</v>
      </c>
      <c r="G16" s="135">
        <f t="shared" si="1"/>
        <v>17.8</v>
      </c>
      <c r="H16" s="135">
        <f t="shared" si="1"/>
        <v>38</v>
      </c>
      <c r="I16" s="135">
        <f t="shared" si="1"/>
        <v>43.2</v>
      </c>
      <c r="J16" s="135">
        <f t="shared" si="1"/>
        <v>0</v>
      </c>
      <c r="K16" s="135">
        <f t="shared" si="1"/>
        <v>42.9</v>
      </c>
      <c r="L16" s="135">
        <f t="shared" si="1"/>
        <v>39.9</v>
      </c>
      <c r="M16" s="135">
        <f t="shared" si="1"/>
        <v>25.4</v>
      </c>
      <c r="N16" s="135">
        <f t="shared" si="1"/>
        <v>30.1</v>
      </c>
      <c r="O16" s="135">
        <f t="shared" si="1"/>
        <v>24.9</v>
      </c>
      <c r="P16" s="135">
        <f t="shared" si="1"/>
        <v>49.4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25.5</v>
      </c>
      <c r="Y16" s="135">
        <f t="shared" si="1"/>
        <v>40.299999999999997</v>
      </c>
      <c r="Z16" s="136" t="str">
        <f t="shared" si="1"/>
        <v/>
      </c>
      <c r="AA16" s="90">
        <f t="shared" si="0"/>
        <v>420.7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89.7</v>
      </c>
      <c r="U23" s="133">
        <v>68.900000000000006</v>
      </c>
      <c r="V23" s="133">
        <v>35.4</v>
      </c>
      <c r="W23" s="133"/>
      <c r="X23" s="133"/>
      <c r="Y23" s="133"/>
      <c r="Z23" s="131"/>
      <c r="AA23" s="132">
        <f t="shared" si="2"/>
        <v>194.00000000000003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89.7</v>
      </c>
      <c r="U24" s="135">
        <f t="shared" si="3"/>
        <v>68.900000000000006</v>
      </c>
      <c r="V24" s="135">
        <f t="shared" si="3"/>
        <v>35.4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194.00000000000003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2023-02-12T14:17:57Z</dcterms:created>
  <dcterms:modified xsi:type="dcterms:W3CDTF">2023-02-12T14:17:59Z</dcterms:modified>
</cp:coreProperties>
</file>