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<sst xmlns="http://schemas.openxmlformats.org/spreadsheetml/2006/main" count="117" uniqueCount="53">
  <si>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11/02/2023 16:17:39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</si>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</sst>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187</c:v>
                </c:pt>
                <c:pt idx="4">
                  <c:v>4.88</c:v>
                </c:pt>
                <c:pt idx="5">
                  <c:v>22.721</c:v>
                </c:pt>
                <c:pt idx="15">
                  <c:v>34.869999999999997</c:v>
                </c:pt>
                <c:pt idx="16">
                  <c:v>9.5630000000000006</c:v>
                </c:pt>
                <c:pt idx="18">
                  <c:v>117.333</c:v>
                </c:pt>
                <c:pt idx="19">
                  <c:v>47</c:v>
                </c:pt>
                <c:pt idx="20">
                  <c:v>40.100999999999999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11.6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27.7</c:v>
                </c:pt>
                <c:pt idx="9">
                  <c:v>0</c:v>
                </c:pt>
                <c:pt idx="10">
                  <c:v>1.4</c:v>
                </c:pt>
                <c:pt idx="11">
                  <c:v>0.5</c:v>
                </c:pt>
                <c:pt idx="12">
                  <c:v>0</c:v>
                </c:pt>
                <c:pt idx="13">
                  <c:v>0</c:v>
                </c:pt>
                <c:pt idx="14">
                  <c:v>14.6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16.137</c:v>
                </c:pt>
                <c:pt idx="1">
                  <c:v>14.859999999999998</c:v>
                </c:pt>
                <c:pt idx="2">
                  <c:v>14.39</c:v>
                </c:pt>
                <c:pt idx="3">
                  <c:v>13.003</c:v>
                </c:pt>
                <c:pt idx="4">
                  <c:v>10.721</c:v>
                </c:pt>
                <c:pt idx="5">
                  <c:v>8.5389999999999997</c:v>
                </c:pt>
                <c:pt idx="6">
                  <c:v>8.7250000000000014</c:v>
                </c:pt>
                <c:pt idx="7">
                  <c:v>16.121000000000002</c:v>
                </c:pt>
                <c:pt idx="8">
                  <c:v>17.157</c:v>
                </c:pt>
                <c:pt idx="9">
                  <c:v>18.815999999999999</c:v>
                </c:pt>
                <c:pt idx="10">
                  <c:v>15.896000000000001</c:v>
                </c:pt>
                <c:pt idx="11">
                  <c:v>13.983000000000002</c:v>
                </c:pt>
                <c:pt idx="12">
                  <c:v>13.699000000000002</c:v>
                </c:pt>
                <c:pt idx="13">
                  <c:v>19.771000000000001</c:v>
                </c:pt>
                <c:pt idx="14">
                  <c:v>18.225999999999999</c:v>
                </c:pt>
                <c:pt idx="15">
                  <c:v>7.234</c:v>
                </c:pt>
                <c:pt idx="16">
                  <c:v>7.38</c:v>
                </c:pt>
                <c:pt idx="17">
                  <c:v>7.6159999999999997</c:v>
                </c:pt>
                <c:pt idx="18">
                  <c:v>8.0830000000000002</c:v>
                </c:pt>
                <c:pt idx="19">
                  <c:v>7.1859999999999999</c:v>
                </c:pt>
                <c:pt idx="20">
                  <c:v>7.3790000000000004</c:v>
                </c:pt>
                <c:pt idx="21">
                  <c:v>8.7989999999999995</c:v>
                </c:pt>
                <c:pt idx="22">
                  <c:v>11.467000000000001</c:v>
                </c:pt>
                <c:pt idx="23">
                  <c:v>32.658999999999999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19.268999999999998</c:v>
                </c:pt>
                <c:pt idx="18">
                  <c:v>40</c:v>
                </c:pt>
                <c:pt idx="19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5955896"/>
        <c:axId val="455956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203.15799999999999</c:v>
                </c:pt>
                <c:pt idx="1">
                  <c:v>14.86</c:v>
                </c:pt>
                <c:pt idx="2">
                  <c:v>26.02</c:v>
                </c:pt>
                <c:pt idx="3">
                  <c:v>13.003000000000002</c:v>
                </c:pt>
                <c:pt idx="4">
                  <c:v>15.600999999999999</c:v>
                </c:pt>
                <c:pt idx="5">
                  <c:v>31.26</c:v>
                </c:pt>
                <c:pt idx="6">
                  <c:v>8.7250000000000014</c:v>
                </c:pt>
                <c:pt idx="7">
                  <c:v>16.193999999999999</c:v>
                </c:pt>
                <c:pt idx="8">
                  <c:v>55.312000000000005</c:v>
                </c:pt>
                <c:pt idx="9">
                  <c:v>38.578000000000003</c:v>
                </c:pt>
                <c:pt idx="10">
                  <c:v>43.055</c:v>
                </c:pt>
                <c:pt idx="11">
                  <c:v>43.184999999999995</c:v>
                </c:pt>
                <c:pt idx="12">
                  <c:v>43.078000000000003</c:v>
                </c:pt>
                <c:pt idx="13">
                  <c:v>42.783999999999999</c:v>
                </c:pt>
                <c:pt idx="14">
                  <c:v>45.625</c:v>
                </c:pt>
                <c:pt idx="15">
                  <c:v>43.591999999999999</c:v>
                </c:pt>
                <c:pt idx="16">
                  <c:v>17.655999999999999</c:v>
                </c:pt>
                <c:pt idx="17">
                  <c:v>26.884999999999998</c:v>
                </c:pt>
                <c:pt idx="18">
                  <c:v>165.928</c:v>
                </c:pt>
                <c:pt idx="19">
                  <c:v>134.208</c:v>
                </c:pt>
                <c:pt idx="20">
                  <c:v>47.48</c:v>
                </c:pt>
                <c:pt idx="21">
                  <c:v>8.7989999999999995</c:v>
                </c:pt>
                <c:pt idx="22">
                  <c:v>11.466999999999999</c:v>
                </c:pt>
                <c:pt idx="23">
                  <c:v>32.658999999999999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955896"/>
        <c:axId val="455956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181.03</c:v>
                </c:pt>
                <c:pt idx="1">
                  <c:v>160</c:v>
                </c:pt>
                <c:pt idx="2">
                  <c:v>149.69999999999999</c:v>
                </c:pt>
                <c:pt idx="3">
                  <c:v>161.26</c:v>
                </c:pt>
                <c:pt idx="4">
                  <c:v>170.32</c:v>
                </c:pt>
                <c:pt idx="5">
                  <c:v>173.44</c:v>
                </c:pt>
                <c:pt idx="6">
                  <c:v>163.44999999999999</c:v>
                </c:pt>
                <c:pt idx="7">
                  <c:v>156.9</c:v>
                </c:pt>
                <c:pt idx="8">
                  <c:v>130</c:v>
                </c:pt>
                <c:pt idx="9">
                  <c:v>150.33000000000001</c:v>
                </c:pt>
                <c:pt idx="10">
                  <c:v>145.56</c:v>
                </c:pt>
                <c:pt idx="11">
                  <c:v>140.07</c:v>
                </c:pt>
                <c:pt idx="12">
                  <c:v>131.30000000000001</c:v>
                </c:pt>
                <c:pt idx="13">
                  <c:v>120</c:v>
                </c:pt>
                <c:pt idx="14">
                  <c:v>119</c:v>
                </c:pt>
                <c:pt idx="15">
                  <c:v>173.89</c:v>
                </c:pt>
                <c:pt idx="16">
                  <c:v>163</c:v>
                </c:pt>
                <c:pt idx="17">
                  <c:v>152.03</c:v>
                </c:pt>
                <c:pt idx="18">
                  <c:v>176.6</c:v>
                </c:pt>
                <c:pt idx="19">
                  <c:v>219</c:v>
                </c:pt>
                <c:pt idx="20">
                  <c:v>168.99</c:v>
                </c:pt>
                <c:pt idx="21">
                  <c:v>155.37</c:v>
                </c:pt>
                <c:pt idx="22">
                  <c:v>149.4</c:v>
                </c:pt>
                <c:pt idx="23">
                  <c:v>101.03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957072"/>
        <c:axId val="455956680"/>
      </c:lineChart>
      <c:catAx>
        <c:axId val="455955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956288"/>
        <c:crosses val="autoZero"/>
        <c:auto val="1"/>
        <c:lblAlgn val="ctr"/>
        <c:lblOffset val="100"/>
        <c:noMultiLvlLbl val="0"/>
      </c:catAx>
      <c:valAx>
        <c:axId val="45595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955896"/>
        <c:crosses val="autoZero"/>
        <c:crossBetween val="between"/>
      </c:valAx>
      <c:valAx>
        <c:axId val="455956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957072"/>
        <c:crosses val="max"/>
        <c:crossBetween val="between"/>
      </c:valAx>
      <c:catAx>
        <c:axId val="455957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5956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203.13700000000003</v>
      </c>
      <c r="C4" s="18">
        <v>14.859999999999998</v>
      </c>
      <c r="D4" s="18">
        <v>25.990000000000002</v>
      </c>
      <c r="E4" s="18">
        <v>13.003</v>
      </c>
      <c r="F4" s="18">
        <v>15.600999999999999</v>
      </c>
      <c r="G4" s="18">
        <v>31.259999999999998</v>
      </c>
      <c r="H4" s="18">
        <v>8.7250000000000014</v>
      </c>
      <c r="I4" s="18">
        <v>16.228000000000002</v>
      </c>
      <c r="J4" s="18">
        <v>55.327999999999996</v>
      </c>
      <c r="K4" s="18">
        <v>38.585000000000001</v>
      </c>
      <c r="L4" s="18">
        <v>43.09899999999999</v>
      </c>
      <c r="M4" s="18">
        <v>43.177000000000014</v>
      </c>
      <c r="N4" s="18">
        <v>43.047999999999995</v>
      </c>
      <c r="O4" s="18">
        <v>42.808000000000007</v>
      </c>
      <c r="P4" s="18">
        <v>45.636000000000003</v>
      </c>
      <c r="Q4" s="18">
        <v>43.591999999999999</v>
      </c>
      <c r="R4" s="18">
        <v>17.655999999999999</v>
      </c>
      <c r="S4" s="18">
        <v>26.884999999999998</v>
      </c>
      <c r="T4" s="18">
        <v>165.892</v>
      </c>
      <c r="U4" s="18">
        <v>134.18600000000001</v>
      </c>
      <c r="V4" s="18">
        <v>47.48</v>
      </c>
      <c r="W4" s="18">
        <v>8.7989999999999995</v>
      </c>
      <c r="X4" s="18">
        <v>11.467000000000001</v>
      </c>
      <c r="Y4" s="18">
        <v>32.658999999999999</v>
      </c>
      <c r="Z4" s="19"/>
      <c r="AA4" s="20">
        <f>SUM(B4:Z4)</f>
        <v>1129.1009999999999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181.03</v>
      </c>
      <c r="C7" s="28">
        <v>160</v>
      </c>
      <c r="D7" s="28">
        <v>149.69999999999999</v>
      </c>
      <c r="E7" s="28">
        <v>161.26</v>
      </c>
      <c r="F7" s="28">
        <v>170.32</v>
      </c>
      <c r="G7" s="28">
        <v>173.44</v>
      </c>
      <c r="H7" s="28">
        <v>163.44999999999999</v>
      </c>
      <c r="I7" s="28">
        <v>156.9</v>
      </c>
      <c r="J7" s="28">
        <v>130</v>
      </c>
      <c r="K7" s="28">
        <v>150.33000000000001</v>
      </c>
      <c r="L7" s="28">
        <v>145.56</v>
      </c>
      <c r="M7" s="28">
        <v>140.07</v>
      </c>
      <c r="N7" s="28">
        <v>131.30000000000001</v>
      </c>
      <c r="O7" s="28">
        <v>120</v>
      </c>
      <c r="P7" s="28">
        <v>119</v>
      </c>
      <c r="Q7" s="28">
        <v>173.89</v>
      </c>
      <c r="R7" s="28">
        <v>163</v>
      </c>
      <c r="S7" s="28">
        <v>152.03</v>
      </c>
      <c r="T7" s="28">
        <v>176.6</v>
      </c>
      <c r="U7" s="28">
        <v>219</v>
      </c>
      <c r="V7" s="28">
        <v>168.99</v>
      </c>
      <c r="W7" s="28">
        <v>155.37</v>
      </c>
      <c r="X7" s="28">
        <v>149.4</v>
      </c>
      <c r="Y7" s="28">
        <v>101.03</v>
      </c>
      <c r="Z7" s="29"/>
      <c r="AA7" s="30">
        <f>IF(SUM(B7:Z7)&lt;&gt;0,AVERAGEIF(B7:Z7,"&lt;&gt;"""),"")</f>
        <v>154.65291666666667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187</v>
      </c>
      <c r="C12" s="52"/>
      <c r="D12" s="52"/>
      <c r="E12" s="52"/>
      <c r="F12" s="52">
        <v>4.88</v>
      </c>
      <c r="G12" s="52">
        <v>22.721</v>
      </c>
      <c r="H12" s="52"/>
      <c r="I12" s="52"/>
      <c r="J12" s="52"/>
      <c r="K12" s="52"/>
      <c r="L12" s="52"/>
      <c r="M12" s="52"/>
      <c r="N12" s="52"/>
      <c r="O12" s="52"/>
      <c r="P12" s="52"/>
      <c r="Q12" s="52">
        <v>34.869999999999997</v>
      </c>
      <c r="R12" s="52">
        <v>9.5630000000000006</v>
      </c>
      <c r="S12" s="52"/>
      <c r="T12" s="52">
        <v>117.333</v>
      </c>
      <c r="U12" s="52">
        <v>47</v>
      </c>
      <c r="V12" s="52">
        <v>40.100999999999999</v>
      </c>
      <c r="W12" s="52"/>
      <c r="X12" s="52"/>
      <c r="Y12" s="52"/>
      <c r="Z12" s="53"/>
      <c r="AA12" s="54">
        <f t="shared" si="0"/>
        <v>463.46799999999996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19.268999999999998</v>
      </c>
      <c r="T13" s="52">
        <v>40</v>
      </c>
      <c r="U13" s="52">
        <v>80</v>
      </c>
      <c r="V13" s="52"/>
      <c r="W13" s="52"/>
      <c r="X13" s="52"/>
      <c r="Y13" s="52"/>
      <c r="Z13" s="53"/>
      <c r="AA13" s="54">
        <f t="shared" si="0"/>
        <v>139.26900000000001</v>
      </c>
    </row>
    <row r="14" spans="1:27" ht="24.95" customHeight="1" x14ac:dyDescent="0.2">
      <c r="A14" s="55" t="s">
        <v>10</v>
      </c>
      <c r="B14" s="56">
        <v>16.137</v>
      </c>
      <c r="C14" s="57">
        <v>14.859999999999998</v>
      </c>
      <c r="D14" s="57">
        <v>14.39</v>
      </c>
      <c r="E14" s="57">
        <v>13.003</v>
      </c>
      <c r="F14" s="57">
        <v>10.721</v>
      </c>
      <c r="G14" s="57">
        <v>8.5389999999999997</v>
      </c>
      <c r="H14" s="57">
        <v>8.7250000000000014</v>
      </c>
      <c r="I14" s="57">
        <v>16.121000000000002</v>
      </c>
      <c r="J14" s="57">
        <v>17.157</v>
      </c>
      <c r="K14" s="57">
        <v>18.815999999999999</v>
      </c>
      <c r="L14" s="57">
        <v>15.896000000000001</v>
      </c>
      <c r="M14" s="57">
        <v>13.983000000000002</v>
      </c>
      <c r="N14" s="57">
        <v>13.699000000000002</v>
      </c>
      <c r="O14" s="57">
        <v>19.771000000000001</v>
      </c>
      <c r="P14" s="57">
        <v>18.225999999999999</v>
      </c>
      <c r="Q14" s="57">
        <v>7.234</v>
      </c>
      <c r="R14" s="57">
        <v>7.38</v>
      </c>
      <c r="S14" s="57">
        <v>7.6159999999999997</v>
      </c>
      <c r="T14" s="57">
        <v>8.0830000000000002</v>
      </c>
      <c r="U14" s="57">
        <v>7.1859999999999999</v>
      </c>
      <c r="V14" s="57">
        <v>7.3790000000000004</v>
      </c>
      <c r="W14" s="57">
        <v>8.7989999999999995</v>
      </c>
      <c r="X14" s="57">
        <v>11.467000000000001</v>
      </c>
      <c r="Y14" s="57">
        <v>32.658999999999999</v>
      </c>
      <c r="Z14" s="58"/>
      <c r="AA14" s="59">
        <f t="shared" si="0"/>
        <v>317.84700000000004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203.137</v>
      </c>
      <c r="C16" s="62">
        <f t="shared" ref="C16:Z16" si="1">IF(LEN(C$2)&gt;0,SUM(C10:C15),"")</f>
        <v>14.859999999999998</v>
      </c>
      <c r="D16" s="62">
        <f t="shared" si="1"/>
        <v>14.39</v>
      </c>
      <c r="E16" s="62">
        <f t="shared" si="1"/>
        <v>13.003</v>
      </c>
      <c r="F16" s="62">
        <f t="shared" si="1"/>
        <v>15.600999999999999</v>
      </c>
      <c r="G16" s="62">
        <f t="shared" si="1"/>
        <v>31.259999999999998</v>
      </c>
      <c r="H16" s="62">
        <f t="shared" si="1"/>
        <v>8.7250000000000014</v>
      </c>
      <c r="I16" s="62">
        <f t="shared" si="1"/>
        <v>16.121000000000002</v>
      </c>
      <c r="J16" s="62">
        <f t="shared" si="1"/>
        <v>17.157</v>
      </c>
      <c r="K16" s="62">
        <f t="shared" si="1"/>
        <v>18.815999999999999</v>
      </c>
      <c r="L16" s="62">
        <f t="shared" si="1"/>
        <v>15.896000000000001</v>
      </c>
      <c r="M16" s="62">
        <f t="shared" si="1"/>
        <v>13.983000000000002</v>
      </c>
      <c r="N16" s="62">
        <f t="shared" si="1"/>
        <v>13.699000000000002</v>
      </c>
      <c r="O16" s="62">
        <f t="shared" si="1"/>
        <v>19.771000000000001</v>
      </c>
      <c r="P16" s="62">
        <f t="shared" si="1"/>
        <v>18.225999999999999</v>
      </c>
      <c r="Q16" s="62">
        <f t="shared" si="1"/>
        <v>42.103999999999999</v>
      </c>
      <c r="R16" s="62">
        <f t="shared" si="1"/>
        <v>16.943000000000001</v>
      </c>
      <c r="S16" s="62">
        <f t="shared" si="1"/>
        <v>26.884999999999998</v>
      </c>
      <c r="T16" s="62">
        <f t="shared" si="1"/>
        <v>165.416</v>
      </c>
      <c r="U16" s="62">
        <f t="shared" si="1"/>
        <v>134.18600000000001</v>
      </c>
      <c r="V16" s="62">
        <f t="shared" si="1"/>
        <v>47.48</v>
      </c>
      <c r="W16" s="62">
        <f t="shared" si="1"/>
        <v>8.7989999999999995</v>
      </c>
      <c r="X16" s="62">
        <f t="shared" si="1"/>
        <v>11.467000000000001</v>
      </c>
      <c r="Y16" s="62">
        <f t="shared" si="1"/>
        <v>32.658999999999999</v>
      </c>
      <c r="Z16" s="63" t="str">
        <f t="shared" si="1"/>
        <v/>
      </c>
      <c r="AA16" s="64">
        <f>SUM(AA10:AA15)</f>
        <v>920.58400000000006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0.107</v>
      </c>
      <c r="J21" s="81">
        <v>10.471</v>
      </c>
      <c r="K21" s="81">
        <v>19.768999999999998</v>
      </c>
      <c r="L21" s="81">
        <v>25.803000000000001</v>
      </c>
      <c r="M21" s="81">
        <v>28.693999999999999</v>
      </c>
      <c r="N21" s="81">
        <v>29.349</v>
      </c>
      <c r="O21" s="81">
        <v>23.036999999999999</v>
      </c>
      <c r="P21" s="81">
        <v>12.81</v>
      </c>
      <c r="Q21" s="81">
        <v>1.488</v>
      </c>
      <c r="R21" s="81">
        <v>0.71299999999999997</v>
      </c>
      <c r="S21" s="81"/>
      <c r="T21" s="81">
        <v>0.47599999999999998</v>
      </c>
      <c r="U21" s="81"/>
      <c r="V21" s="81"/>
      <c r="W21" s="81"/>
      <c r="X21" s="81"/>
      <c r="Y21" s="81"/>
      <c r="Z21" s="78"/>
      <c r="AA21" s="79">
        <f t="shared" si="2"/>
        <v>152.71699999999998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0.107</v>
      </c>
      <c r="J25" s="88">
        <f t="shared" si="3"/>
        <v>10.471</v>
      </c>
      <c r="K25" s="88">
        <f t="shared" si="3"/>
        <v>19.768999999999998</v>
      </c>
      <c r="L25" s="88">
        <f t="shared" si="3"/>
        <v>25.803000000000001</v>
      </c>
      <c r="M25" s="88">
        <f t="shared" si="3"/>
        <v>28.693999999999999</v>
      </c>
      <c r="N25" s="88">
        <f t="shared" si="3"/>
        <v>29.349</v>
      </c>
      <c r="O25" s="88">
        <f t="shared" si="3"/>
        <v>23.036999999999999</v>
      </c>
      <c r="P25" s="88">
        <f t="shared" si="3"/>
        <v>12.81</v>
      </c>
      <c r="Q25" s="88">
        <f t="shared" si="3"/>
        <v>1.488</v>
      </c>
      <c r="R25" s="88">
        <f t="shared" si="3"/>
        <v>0.71299999999999997</v>
      </c>
      <c r="S25" s="88">
        <f t="shared" si="3"/>
        <v>0</v>
      </c>
      <c r="T25" s="88">
        <f t="shared" si="3"/>
        <v>0.47599999999999998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152.71699999999998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203.137</v>
      </c>
      <c r="C29" s="77">
        <v>14.86</v>
      </c>
      <c r="D29" s="77">
        <v>14.39</v>
      </c>
      <c r="E29" s="77">
        <v>13.003</v>
      </c>
      <c r="F29" s="77">
        <v>15.601000000000001</v>
      </c>
      <c r="G29" s="77">
        <v>31.26</v>
      </c>
      <c r="H29" s="77">
        <v>8.7249999999999996</v>
      </c>
      <c r="I29" s="77">
        <v>16.228000000000002</v>
      </c>
      <c r="J29" s="77">
        <v>27.628</v>
      </c>
      <c r="K29" s="77">
        <v>38.585000000000001</v>
      </c>
      <c r="L29" s="77">
        <v>41.698999999999998</v>
      </c>
      <c r="M29" s="77">
        <v>42.677</v>
      </c>
      <c r="N29" s="77">
        <v>43.048000000000002</v>
      </c>
      <c r="O29" s="77">
        <v>42.808</v>
      </c>
      <c r="P29" s="77">
        <v>31.036000000000001</v>
      </c>
      <c r="Q29" s="77">
        <v>43.591999999999999</v>
      </c>
      <c r="R29" s="77">
        <v>17.655999999999999</v>
      </c>
      <c r="S29" s="77">
        <v>26.885000000000002</v>
      </c>
      <c r="T29" s="77">
        <v>165.892</v>
      </c>
      <c r="U29" s="77">
        <v>134.18600000000001</v>
      </c>
      <c r="V29" s="77">
        <v>47.48</v>
      </c>
      <c r="W29" s="77">
        <v>8.7989999999999995</v>
      </c>
      <c r="X29" s="77">
        <v>11.467000000000001</v>
      </c>
      <c r="Y29" s="77">
        <v>32.658999999999999</v>
      </c>
      <c r="Z29" s="78"/>
      <c r="AA29" s="79">
        <f>SUM(B29:Z29)</f>
        <v>1073.3010000000002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203.137</v>
      </c>
      <c r="C31" s="62">
        <f t="shared" ref="C31:Z31" si="4">IF(LEN(C$2)&gt;0,SUM(C28:C30),"")</f>
        <v>14.86</v>
      </c>
      <c r="D31" s="62">
        <f t="shared" si="4"/>
        <v>14.39</v>
      </c>
      <c r="E31" s="62">
        <f t="shared" si="4"/>
        <v>13.003</v>
      </c>
      <c r="F31" s="62">
        <f t="shared" si="4"/>
        <v>15.601000000000001</v>
      </c>
      <c r="G31" s="62">
        <f t="shared" si="4"/>
        <v>31.26</v>
      </c>
      <c r="H31" s="62">
        <f t="shared" si="4"/>
        <v>8.7249999999999996</v>
      </c>
      <c r="I31" s="62">
        <f t="shared" si="4"/>
        <v>16.228000000000002</v>
      </c>
      <c r="J31" s="62">
        <f t="shared" si="4"/>
        <v>27.628</v>
      </c>
      <c r="K31" s="62">
        <f t="shared" si="4"/>
        <v>38.585000000000001</v>
      </c>
      <c r="L31" s="62">
        <f t="shared" si="4"/>
        <v>41.698999999999998</v>
      </c>
      <c r="M31" s="62">
        <f t="shared" si="4"/>
        <v>42.677</v>
      </c>
      <c r="N31" s="62">
        <f t="shared" si="4"/>
        <v>43.048000000000002</v>
      </c>
      <c r="O31" s="62">
        <f t="shared" si="4"/>
        <v>42.808</v>
      </c>
      <c r="P31" s="62">
        <f t="shared" si="4"/>
        <v>31.036000000000001</v>
      </c>
      <c r="Q31" s="62">
        <f t="shared" si="4"/>
        <v>43.591999999999999</v>
      </c>
      <c r="R31" s="62">
        <f t="shared" si="4"/>
        <v>17.655999999999999</v>
      </c>
      <c r="S31" s="62">
        <f t="shared" si="4"/>
        <v>26.885000000000002</v>
      </c>
      <c r="T31" s="62">
        <f t="shared" si="4"/>
        <v>165.892</v>
      </c>
      <c r="U31" s="62">
        <f t="shared" si="4"/>
        <v>134.18600000000001</v>
      </c>
      <c r="V31" s="62">
        <f t="shared" si="4"/>
        <v>47.48</v>
      </c>
      <c r="W31" s="62">
        <f t="shared" si="4"/>
        <v>8.7989999999999995</v>
      </c>
      <c r="X31" s="62">
        <f t="shared" si="4"/>
        <v>11.467000000000001</v>
      </c>
      <c r="Y31" s="62">
        <f t="shared" si="4"/>
        <v>32.658999999999999</v>
      </c>
      <c r="Z31" s="63" t="str">
        <f t="shared" si="4"/>
        <v/>
      </c>
      <c r="AA31" s="64">
        <f>SUM(AA28:AA30)</f>
        <v>1073.3010000000002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11.6</v>
      </c>
      <c r="E38" s="99"/>
      <c r="F38" s="99"/>
      <c r="G38" s="99"/>
      <c r="H38" s="99"/>
      <c r="I38" s="99"/>
      <c r="J38" s="99">
        <v>27.7</v>
      </c>
      <c r="K38" s="99"/>
      <c r="L38" s="99">
        <v>1.4</v>
      </c>
      <c r="M38" s="99">
        <v>0.5</v>
      </c>
      <c r="N38" s="99"/>
      <c r="O38" s="99"/>
      <c r="P38" s="99">
        <v>14.6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55.8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11.6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27.7</v>
      </c>
      <c r="K39" s="88">
        <f t="shared" si="6"/>
        <v>0</v>
      </c>
      <c r="L39" s="88">
        <f t="shared" si="6"/>
        <v>1.4</v>
      </c>
      <c r="M39" s="88">
        <f t="shared" si="6"/>
        <v>0.5</v>
      </c>
      <c r="N39" s="88">
        <f t="shared" si="6"/>
        <v>0</v>
      </c>
      <c r="O39" s="88">
        <f t="shared" si="6"/>
        <v>0</v>
      </c>
      <c r="P39" s="88">
        <f t="shared" si="6"/>
        <v>14.6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55.8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11.6</v>
      </c>
      <c r="E46" s="99"/>
      <c r="F46" s="99"/>
      <c r="G46" s="99"/>
      <c r="H46" s="99"/>
      <c r="I46" s="99"/>
      <c r="J46" s="99">
        <v>27.7</v>
      </c>
      <c r="K46" s="99"/>
      <c r="L46" s="99">
        <v>1.4</v>
      </c>
      <c r="M46" s="99">
        <v>0.5</v>
      </c>
      <c r="N46" s="99"/>
      <c r="O46" s="99"/>
      <c r="P46" s="99">
        <v>14.6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55.8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11.6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27.7</v>
      </c>
      <c r="K48" s="88">
        <f t="shared" si="8"/>
        <v>0</v>
      </c>
      <c r="L48" s="88">
        <f t="shared" si="8"/>
        <v>1.4</v>
      </c>
      <c r="M48" s="88">
        <f t="shared" si="8"/>
        <v>0.5</v>
      </c>
      <c r="N48" s="88">
        <f t="shared" si="8"/>
        <v>0</v>
      </c>
      <c r="O48" s="88">
        <f t="shared" si="8"/>
        <v>0</v>
      </c>
      <c r="P48" s="88">
        <f t="shared" si="8"/>
        <v>14.6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203.137</v>
      </c>
      <c r="C51" s="88">
        <f t="shared" si="10"/>
        <v>14.859999999999998</v>
      </c>
      <c r="D51" s="88">
        <f t="shared" si="10"/>
        <v>25.990000000000002</v>
      </c>
      <c r="E51" s="88">
        <f t="shared" si="10"/>
        <v>13.003</v>
      </c>
      <c r="F51" s="88">
        <f t="shared" si="10"/>
        <v>15.600999999999999</v>
      </c>
      <c r="G51" s="88">
        <f t="shared" si="10"/>
        <v>31.259999999999998</v>
      </c>
      <c r="H51" s="88">
        <f t="shared" si="10"/>
        <v>8.7250000000000014</v>
      </c>
      <c r="I51" s="88">
        <f t="shared" si="10"/>
        <v>16.228000000000002</v>
      </c>
      <c r="J51" s="88">
        <f t="shared" si="10"/>
        <v>55.328000000000003</v>
      </c>
      <c r="K51" s="88">
        <f t="shared" si="10"/>
        <v>38.584999999999994</v>
      </c>
      <c r="L51" s="88">
        <f t="shared" si="10"/>
        <v>43.098999999999997</v>
      </c>
      <c r="M51" s="88">
        <f t="shared" si="10"/>
        <v>43.177</v>
      </c>
      <c r="N51" s="88">
        <f t="shared" si="10"/>
        <v>43.048000000000002</v>
      </c>
      <c r="O51" s="88">
        <f t="shared" si="10"/>
        <v>42.808</v>
      </c>
      <c r="P51" s="88">
        <f t="shared" si="10"/>
        <v>45.636000000000003</v>
      </c>
      <c r="Q51" s="88">
        <f t="shared" si="10"/>
        <v>43.591999999999999</v>
      </c>
      <c r="R51" s="88">
        <f t="shared" si="10"/>
        <v>17.656000000000002</v>
      </c>
      <c r="S51" s="88">
        <f t="shared" si="10"/>
        <v>26.884999999999998</v>
      </c>
      <c r="T51" s="88">
        <f t="shared" si="10"/>
        <v>165.892</v>
      </c>
      <c r="U51" s="88">
        <f t="shared" si="10"/>
        <v>134.18600000000001</v>
      </c>
      <c r="V51" s="88">
        <f t="shared" si="10"/>
        <v>47.48</v>
      </c>
      <c r="W51" s="88">
        <f t="shared" si="10"/>
        <v>8.7989999999999995</v>
      </c>
      <c r="X51" s="88">
        <f t="shared" si="10"/>
        <v>11.467000000000001</v>
      </c>
      <c r="Y51" s="88">
        <f t="shared" si="10"/>
        <v>32.658999999999999</v>
      </c>
      <c r="Z51" s="89" t="str">
        <f t="shared" si="10"/>
        <v/>
      </c>
      <c r="AA51" s="104">
        <f>SUM(B51:Z51)</f>
        <v>1129.1010000000001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203.15799999999999</v>
      </c>
      <c r="C4" s="18">
        <v>14.86</v>
      </c>
      <c r="D4" s="18">
        <v>26.02</v>
      </c>
      <c r="E4" s="18">
        <v>13.003000000000002</v>
      </c>
      <c r="F4" s="18">
        <v>15.600999999999999</v>
      </c>
      <c r="G4" s="18">
        <v>31.26</v>
      </c>
      <c r="H4" s="18">
        <v>8.7250000000000014</v>
      </c>
      <c r="I4" s="18">
        <v>16.193999999999999</v>
      </c>
      <c r="J4" s="18">
        <v>55.312000000000005</v>
      </c>
      <c r="K4" s="18">
        <v>38.578000000000003</v>
      </c>
      <c r="L4" s="18">
        <v>43.055</v>
      </c>
      <c r="M4" s="18">
        <v>43.184999999999995</v>
      </c>
      <c r="N4" s="18">
        <v>43.078000000000003</v>
      </c>
      <c r="O4" s="18">
        <v>42.783999999999999</v>
      </c>
      <c r="P4" s="18">
        <v>45.625</v>
      </c>
      <c r="Q4" s="18">
        <v>43.591999999999999</v>
      </c>
      <c r="R4" s="18">
        <v>17.655999999999999</v>
      </c>
      <c r="S4" s="18">
        <v>26.884999999999998</v>
      </c>
      <c r="T4" s="18">
        <v>165.928</v>
      </c>
      <c r="U4" s="18">
        <v>134.208</v>
      </c>
      <c r="V4" s="18">
        <v>47.48</v>
      </c>
      <c r="W4" s="18">
        <v>8.7989999999999995</v>
      </c>
      <c r="X4" s="18">
        <v>11.466999999999999</v>
      </c>
      <c r="Y4" s="18">
        <v>32.658999999999999</v>
      </c>
      <c r="Z4" s="19"/>
      <c r="AA4" s="20">
        <f>SUM(B4:Z4)</f>
        <v>1129.1120000000001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181.03</v>
      </c>
      <c r="C7" s="28">
        <v>160</v>
      </c>
      <c r="D7" s="28">
        <v>149.69999999999999</v>
      </c>
      <c r="E7" s="28">
        <v>161.26</v>
      </c>
      <c r="F7" s="28">
        <v>170.32</v>
      </c>
      <c r="G7" s="28">
        <v>173.44</v>
      </c>
      <c r="H7" s="28">
        <v>163.44999999999999</v>
      </c>
      <c r="I7" s="28">
        <v>156.9</v>
      </c>
      <c r="J7" s="28">
        <v>130</v>
      </c>
      <c r="K7" s="28">
        <v>150.33000000000001</v>
      </c>
      <c r="L7" s="28">
        <v>145.56</v>
      </c>
      <c r="M7" s="28">
        <v>140.07</v>
      </c>
      <c r="N7" s="28">
        <v>131.30000000000001</v>
      </c>
      <c r="O7" s="28">
        <v>120</v>
      </c>
      <c r="P7" s="28">
        <v>119</v>
      </c>
      <c r="Q7" s="28">
        <v>173.89</v>
      </c>
      <c r="R7" s="28">
        <v>163</v>
      </c>
      <c r="S7" s="28">
        <v>152.03</v>
      </c>
      <c r="T7" s="28">
        <v>176.6</v>
      </c>
      <c r="U7" s="28">
        <v>219</v>
      </c>
      <c r="V7" s="28">
        <v>168.99</v>
      </c>
      <c r="W7" s="28">
        <v>155.37</v>
      </c>
      <c r="X7" s="28">
        <v>149.4</v>
      </c>
      <c r="Y7" s="28">
        <v>101.03</v>
      </c>
      <c r="Z7" s="29"/>
      <c r="AA7" s="30">
        <f>IF(SUM(B7:Z7)&lt;&gt;0,AVERAGEIF(B7:Z7,"&lt;&gt;"""),"")</f>
        <v>154.65291666666667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9.0999999999999998E-2</v>
      </c>
      <c r="C20" s="77">
        <v>0.70199999999999996</v>
      </c>
      <c r="D20" s="77">
        <v>5.875</v>
      </c>
      <c r="E20" s="77">
        <v>5.4390000000000001</v>
      </c>
      <c r="F20" s="77">
        <v>5.6989999999999998</v>
      </c>
      <c r="G20" s="77">
        <v>7.1310000000000002</v>
      </c>
      <c r="H20" s="77">
        <v>0.1</v>
      </c>
      <c r="I20" s="77">
        <v>8.8999999999999996E-2</v>
      </c>
      <c r="J20" s="77">
        <v>1.2869999999999999</v>
      </c>
      <c r="K20" s="77">
        <v>0.09</v>
      </c>
      <c r="L20" s="77">
        <v>1.3680000000000001</v>
      </c>
      <c r="M20" s="77">
        <v>1.359</v>
      </c>
      <c r="N20" s="77">
        <v>6.3E-2</v>
      </c>
      <c r="O20" s="77">
        <v>6.4000000000000001E-2</v>
      </c>
      <c r="P20" s="77">
        <v>0.1</v>
      </c>
      <c r="Q20" s="77">
        <v>4.1859999999999999</v>
      </c>
      <c r="R20" s="77">
        <v>2.1429999999999998</v>
      </c>
      <c r="S20" s="77">
        <v>7.3979999999999997</v>
      </c>
      <c r="T20" s="77">
        <v>0.1</v>
      </c>
      <c r="U20" s="77">
        <v>9.9000000000000005E-2</v>
      </c>
      <c r="V20" s="77">
        <v>0.13400000000000001</v>
      </c>
      <c r="W20" s="77">
        <v>9.7000000000000003E-2</v>
      </c>
      <c r="X20" s="77">
        <v>1.478</v>
      </c>
      <c r="Y20" s="77">
        <v>3.3620000000000001</v>
      </c>
      <c r="Z20" s="78"/>
      <c r="AA20" s="79">
        <f t="shared" si="2"/>
        <v>48.454000000000001</v>
      </c>
    </row>
    <row r="21" spans="1:27" ht="24.95" customHeight="1" x14ac:dyDescent="0.2">
      <c r="A21" s="75" t="s">
        <v>16</v>
      </c>
      <c r="B21" s="80">
        <v>3.1669999999999998</v>
      </c>
      <c r="C21" s="81">
        <v>14.158000000000001</v>
      </c>
      <c r="D21" s="81">
        <v>20.145000000000003</v>
      </c>
      <c r="E21" s="81">
        <v>7.5640000000000001</v>
      </c>
      <c r="F21" s="81">
        <v>9.9019999999999975</v>
      </c>
      <c r="G21" s="81">
        <v>24.128999999999998</v>
      </c>
      <c r="H21" s="81">
        <v>8.625</v>
      </c>
      <c r="I21" s="81">
        <v>5.5049999999999999</v>
      </c>
      <c r="J21" s="81">
        <v>54.025000000000006</v>
      </c>
      <c r="K21" s="81">
        <v>30.688000000000002</v>
      </c>
      <c r="L21" s="81">
        <v>41.686999999999998</v>
      </c>
      <c r="M21" s="81">
        <v>41.826000000000001</v>
      </c>
      <c r="N21" s="81">
        <v>28.614999999999998</v>
      </c>
      <c r="O21" s="81">
        <v>38.32</v>
      </c>
      <c r="P21" s="81">
        <v>45.524999999999999</v>
      </c>
      <c r="Q21" s="81">
        <v>39.406000000000006</v>
      </c>
      <c r="R21" s="81">
        <v>15.513</v>
      </c>
      <c r="S21" s="81">
        <v>19.486999999999998</v>
      </c>
      <c r="T21" s="81">
        <v>4.5280000000000005</v>
      </c>
      <c r="U21" s="81">
        <v>4.7089999999999996</v>
      </c>
      <c r="V21" s="81">
        <v>11.946</v>
      </c>
      <c r="W21" s="81">
        <v>8.702</v>
      </c>
      <c r="X21" s="81">
        <v>9.988999999999999</v>
      </c>
      <c r="Y21" s="81">
        <v>29.296999999999997</v>
      </c>
      <c r="Z21" s="78"/>
      <c r="AA21" s="79">
        <f t="shared" si="2"/>
        <v>517.45800000000008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3.258</v>
      </c>
      <c r="C25" s="88">
        <f t="shared" si="3"/>
        <v>14.860000000000001</v>
      </c>
      <c r="D25" s="88">
        <f t="shared" si="3"/>
        <v>26.020000000000003</v>
      </c>
      <c r="E25" s="88">
        <f t="shared" si="3"/>
        <v>13.003</v>
      </c>
      <c r="F25" s="88">
        <f t="shared" si="3"/>
        <v>15.600999999999997</v>
      </c>
      <c r="G25" s="88">
        <f t="shared" si="3"/>
        <v>31.259999999999998</v>
      </c>
      <c r="H25" s="88">
        <f t="shared" si="3"/>
        <v>8.7249999999999996</v>
      </c>
      <c r="I25" s="88">
        <f t="shared" si="3"/>
        <v>5.5940000000000003</v>
      </c>
      <c r="J25" s="88">
        <f t="shared" si="3"/>
        <v>55.312000000000005</v>
      </c>
      <c r="K25" s="88">
        <f t="shared" si="3"/>
        <v>30.778000000000002</v>
      </c>
      <c r="L25" s="88">
        <f t="shared" si="3"/>
        <v>43.055</v>
      </c>
      <c r="M25" s="88">
        <f t="shared" si="3"/>
        <v>43.185000000000002</v>
      </c>
      <c r="N25" s="88">
        <f t="shared" si="3"/>
        <v>28.677999999999997</v>
      </c>
      <c r="O25" s="88">
        <f t="shared" si="3"/>
        <v>38.384</v>
      </c>
      <c r="P25" s="88">
        <f t="shared" si="3"/>
        <v>45.625</v>
      </c>
      <c r="Q25" s="88">
        <f t="shared" si="3"/>
        <v>43.592000000000006</v>
      </c>
      <c r="R25" s="88">
        <f t="shared" si="3"/>
        <v>17.655999999999999</v>
      </c>
      <c r="S25" s="88">
        <f t="shared" si="3"/>
        <v>26.884999999999998</v>
      </c>
      <c r="T25" s="88">
        <f t="shared" si="3"/>
        <v>4.6280000000000001</v>
      </c>
      <c r="U25" s="88">
        <f t="shared" si="3"/>
        <v>4.8079999999999998</v>
      </c>
      <c r="V25" s="88">
        <f t="shared" si="3"/>
        <v>12.08</v>
      </c>
      <c r="W25" s="88">
        <f t="shared" si="3"/>
        <v>8.7989999999999995</v>
      </c>
      <c r="X25" s="88">
        <f t="shared" si="3"/>
        <v>11.466999999999999</v>
      </c>
      <c r="Y25" s="88">
        <f t="shared" si="3"/>
        <v>32.658999999999999</v>
      </c>
      <c r="Z25" s="89">
        <f t="shared" si="3"/>
        <v>0</v>
      </c>
      <c r="AA25" s="90">
        <f t="shared" si="3"/>
        <v>565.91200000000003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3.258</v>
      </c>
      <c r="C29" s="77">
        <v>14.86</v>
      </c>
      <c r="D29" s="77">
        <v>26.02</v>
      </c>
      <c r="E29" s="77">
        <v>13.003</v>
      </c>
      <c r="F29" s="77">
        <v>15.601000000000001</v>
      </c>
      <c r="G29" s="77">
        <v>31.26</v>
      </c>
      <c r="H29" s="77">
        <v>8.7249999999999996</v>
      </c>
      <c r="I29" s="77">
        <v>5.5940000000000003</v>
      </c>
      <c r="J29" s="77">
        <v>55.311999999999998</v>
      </c>
      <c r="K29" s="77">
        <v>30.777999999999999</v>
      </c>
      <c r="L29" s="77">
        <v>43.055</v>
      </c>
      <c r="M29" s="77">
        <v>43.185000000000002</v>
      </c>
      <c r="N29" s="77">
        <v>28.678000000000001</v>
      </c>
      <c r="O29" s="77">
        <v>38.384</v>
      </c>
      <c r="P29" s="77">
        <v>45.625</v>
      </c>
      <c r="Q29" s="77">
        <v>43.591999999999999</v>
      </c>
      <c r="R29" s="77">
        <v>17.655999999999999</v>
      </c>
      <c r="S29" s="77">
        <v>26.885000000000002</v>
      </c>
      <c r="T29" s="77">
        <v>4.6280000000000001</v>
      </c>
      <c r="U29" s="77">
        <v>4.8079999999999998</v>
      </c>
      <c r="V29" s="77">
        <v>12.08</v>
      </c>
      <c r="W29" s="77">
        <v>8.7989999999999995</v>
      </c>
      <c r="X29" s="77">
        <v>11.467000000000001</v>
      </c>
      <c r="Y29" s="77">
        <v>32.658999999999999</v>
      </c>
      <c r="Z29" s="78"/>
      <c r="AA29" s="79">
        <f>SUM(B29:Z29)</f>
        <v>565.91199999999992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3.258</v>
      </c>
      <c r="C31" s="62">
        <f t="shared" si="4"/>
        <v>14.86</v>
      </c>
      <c r="D31" s="62">
        <f t="shared" si="4"/>
        <v>26.02</v>
      </c>
      <c r="E31" s="62">
        <f t="shared" si="4"/>
        <v>13.003</v>
      </c>
      <c r="F31" s="62">
        <f t="shared" si="4"/>
        <v>15.601000000000001</v>
      </c>
      <c r="G31" s="62">
        <f t="shared" si="4"/>
        <v>31.26</v>
      </c>
      <c r="H31" s="62">
        <f t="shared" si="4"/>
        <v>8.7249999999999996</v>
      </c>
      <c r="I31" s="62">
        <f t="shared" si="4"/>
        <v>5.5940000000000003</v>
      </c>
      <c r="J31" s="62">
        <f t="shared" si="4"/>
        <v>55.311999999999998</v>
      </c>
      <c r="K31" s="62">
        <f t="shared" si="4"/>
        <v>30.777999999999999</v>
      </c>
      <c r="L31" s="62">
        <f t="shared" si="4"/>
        <v>43.055</v>
      </c>
      <c r="M31" s="62">
        <f t="shared" si="4"/>
        <v>43.185000000000002</v>
      </c>
      <c r="N31" s="62">
        <f t="shared" si="4"/>
        <v>28.678000000000001</v>
      </c>
      <c r="O31" s="62">
        <f t="shared" si="4"/>
        <v>38.384</v>
      </c>
      <c r="P31" s="62">
        <f t="shared" si="4"/>
        <v>45.625</v>
      </c>
      <c r="Q31" s="62">
        <f t="shared" si="4"/>
        <v>43.591999999999999</v>
      </c>
      <c r="R31" s="62">
        <f t="shared" si="4"/>
        <v>17.655999999999999</v>
      </c>
      <c r="S31" s="62">
        <f t="shared" si="4"/>
        <v>26.885000000000002</v>
      </c>
      <c r="T31" s="62">
        <f t="shared" si="4"/>
        <v>4.6280000000000001</v>
      </c>
      <c r="U31" s="62">
        <f t="shared" si="4"/>
        <v>4.8079999999999998</v>
      </c>
      <c r="V31" s="62">
        <f t="shared" si="4"/>
        <v>12.08</v>
      </c>
      <c r="W31" s="62">
        <f t="shared" si="4"/>
        <v>8.7989999999999995</v>
      </c>
      <c r="X31" s="62">
        <f t="shared" si="4"/>
        <v>11.467000000000001</v>
      </c>
      <c r="Y31" s="62">
        <f t="shared" si="4"/>
        <v>32.658999999999999</v>
      </c>
      <c r="Z31" s="63">
        <f t="shared" si="4"/>
        <v>0</v>
      </c>
      <c r="AA31" s="64">
        <f t="shared" si="4"/>
        <v>565.91199999999992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199.9</v>
      </c>
      <c r="C38" s="99"/>
      <c r="D38" s="99"/>
      <c r="E38" s="99"/>
      <c r="F38" s="99"/>
      <c r="G38" s="99"/>
      <c r="H38" s="99"/>
      <c r="I38" s="99">
        <v>10.6</v>
      </c>
      <c r="J38" s="99"/>
      <c r="K38" s="99">
        <v>7.8</v>
      </c>
      <c r="L38" s="99"/>
      <c r="M38" s="99"/>
      <c r="N38" s="99">
        <v>14.4</v>
      </c>
      <c r="O38" s="99">
        <v>4.4000000000000004</v>
      </c>
      <c r="P38" s="99"/>
      <c r="Q38" s="99"/>
      <c r="R38" s="99"/>
      <c r="S38" s="99"/>
      <c r="T38" s="99">
        <v>161.30000000000001</v>
      </c>
      <c r="U38" s="99">
        <v>129.4</v>
      </c>
      <c r="V38" s="99">
        <v>35.4</v>
      </c>
      <c r="W38" s="99"/>
      <c r="X38" s="99"/>
      <c r="Y38" s="99"/>
      <c r="Z38" s="100"/>
      <c r="AA38" s="79">
        <f t="shared" si="5"/>
        <v>563.20000000000005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199.9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10.6</v>
      </c>
      <c r="J39" s="88">
        <f t="shared" si="6"/>
        <v>0</v>
      </c>
      <c r="K39" s="88">
        <f t="shared" si="6"/>
        <v>7.8</v>
      </c>
      <c r="L39" s="88">
        <f t="shared" si="6"/>
        <v>0</v>
      </c>
      <c r="M39" s="88">
        <f t="shared" si="6"/>
        <v>0</v>
      </c>
      <c r="N39" s="88">
        <f t="shared" si="6"/>
        <v>14.4</v>
      </c>
      <c r="O39" s="88">
        <f t="shared" si="6"/>
        <v>4.4000000000000004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161.30000000000001</v>
      </c>
      <c r="U39" s="88">
        <f t="shared" si="6"/>
        <v>129.4</v>
      </c>
      <c r="V39" s="88">
        <f t="shared" si="6"/>
        <v>35.4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563.20000000000005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199.9</v>
      </c>
      <c r="C46" s="99"/>
      <c r="D46" s="99"/>
      <c r="E46" s="99"/>
      <c r="F46" s="99"/>
      <c r="G46" s="99"/>
      <c r="H46" s="99"/>
      <c r="I46" s="99">
        <v>10.6</v>
      </c>
      <c r="J46" s="99"/>
      <c r="K46" s="99">
        <v>7.8</v>
      </c>
      <c r="L46" s="99"/>
      <c r="M46" s="99"/>
      <c r="N46" s="99">
        <v>14.4</v>
      </c>
      <c r="O46" s="99">
        <v>4.4000000000000004</v>
      </c>
      <c r="P46" s="99"/>
      <c r="Q46" s="99"/>
      <c r="R46" s="99"/>
      <c r="S46" s="99"/>
      <c r="T46" s="99">
        <v>161.30000000000001</v>
      </c>
      <c r="U46" s="99">
        <v>129.4</v>
      </c>
      <c r="V46" s="99">
        <v>35.4</v>
      </c>
      <c r="W46" s="99"/>
      <c r="X46" s="99"/>
      <c r="Y46" s="99"/>
      <c r="Z46" s="100"/>
      <c r="AA46" s="79">
        <f t="shared" si="7"/>
        <v>563.20000000000005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199.9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10.6</v>
      </c>
      <c r="J48" s="88">
        <f t="shared" si="8"/>
        <v>0</v>
      </c>
      <c r="K48" s="88">
        <f t="shared" si="8"/>
        <v>7.8</v>
      </c>
      <c r="L48" s="88">
        <f t="shared" si="8"/>
        <v>0</v>
      </c>
      <c r="M48" s="88">
        <f t="shared" si="8"/>
        <v>0</v>
      </c>
      <c r="N48" s="88">
        <f t="shared" si="8"/>
        <v>14.4</v>
      </c>
      <c r="O48" s="88">
        <f t="shared" si="8"/>
        <v>4.4000000000000004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161.30000000000001</v>
      </c>
      <c r="U48" s="88">
        <f t="shared" si="8"/>
        <v>129.4</v>
      </c>
      <c r="V48" s="88">
        <f t="shared" si="8"/>
        <v>35.4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563.20000000000005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203.15800000000002</v>
      </c>
      <c r="C51" s="88">
        <f t="shared" si="10"/>
        <v>14.860000000000001</v>
      </c>
      <c r="D51" s="88">
        <f t="shared" si="10"/>
        <v>26.020000000000003</v>
      </c>
      <c r="E51" s="88">
        <f t="shared" si="10"/>
        <v>13.003</v>
      </c>
      <c r="F51" s="88">
        <f t="shared" si="10"/>
        <v>15.600999999999997</v>
      </c>
      <c r="G51" s="88">
        <f t="shared" si="10"/>
        <v>31.259999999999998</v>
      </c>
      <c r="H51" s="88">
        <f t="shared" si="10"/>
        <v>8.7249999999999996</v>
      </c>
      <c r="I51" s="88">
        <f t="shared" si="10"/>
        <v>16.193999999999999</v>
      </c>
      <c r="J51" s="88">
        <f t="shared" si="10"/>
        <v>55.312000000000005</v>
      </c>
      <c r="K51" s="88">
        <f t="shared" si="10"/>
        <v>38.578000000000003</v>
      </c>
      <c r="L51" s="88">
        <f t="shared" si="10"/>
        <v>43.055</v>
      </c>
      <c r="M51" s="88">
        <f t="shared" si="10"/>
        <v>43.185000000000002</v>
      </c>
      <c r="N51" s="88">
        <f t="shared" si="10"/>
        <v>43.077999999999996</v>
      </c>
      <c r="O51" s="88">
        <f t="shared" si="10"/>
        <v>42.783999999999999</v>
      </c>
      <c r="P51" s="88">
        <f t="shared" si="10"/>
        <v>45.625</v>
      </c>
      <c r="Q51" s="88">
        <f t="shared" si="10"/>
        <v>43.592000000000006</v>
      </c>
      <c r="R51" s="88">
        <f t="shared" si="10"/>
        <v>17.655999999999999</v>
      </c>
      <c r="S51" s="88">
        <f t="shared" si="10"/>
        <v>26.884999999999998</v>
      </c>
      <c r="T51" s="88">
        <f t="shared" si="10"/>
        <v>165.928</v>
      </c>
      <c r="U51" s="88">
        <f t="shared" si="10"/>
        <v>134.208</v>
      </c>
      <c r="V51" s="88">
        <f t="shared" si="10"/>
        <v>47.48</v>
      </c>
      <c r="W51" s="88">
        <f t="shared" si="10"/>
        <v>8.7989999999999995</v>
      </c>
      <c r="X51" s="88">
        <f t="shared" si="10"/>
        <v>11.466999999999999</v>
      </c>
      <c r="Y51" s="88">
        <f t="shared" si="10"/>
        <v>32.658999999999999</v>
      </c>
      <c r="Z51" s="89">
        <f t="shared" si="10"/>
        <v>0</v>
      </c>
      <c r="AA51" s="104">
        <f>SUM(B51:Z51)</f>
        <v>1129.1120000000003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199.9</v>
      </c>
      <c r="C4" s="18"/>
      <c r="D4" s="18">
        <v>-11.6</v>
      </c>
      <c r="E4" s="18"/>
      <c r="F4" s="18"/>
      <c r="G4" s="18"/>
      <c r="H4" s="18"/>
      <c r="I4" s="18">
        <v>10.6</v>
      </c>
      <c r="J4" s="18">
        <v>-27.7</v>
      </c>
      <c r="K4" s="18">
        <v>7.8</v>
      </c>
      <c r="L4" s="18">
        <v>-1.4</v>
      </c>
      <c r="M4" s="18">
        <v>-0.5</v>
      </c>
      <c r="N4" s="18">
        <v>14.4</v>
      </c>
      <c r="O4" s="18">
        <v>4.4000000000000004</v>
      </c>
      <c r="P4" s="18">
        <v>-14.6</v>
      </c>
      <c r="Q4" s="18"/>
      <c r="R4" s="18"/>
      <c r="S4" s="18"/>
      <c r="T4" s="18">
        <v>161.30000000000001</v>
      </c>
      <c r="U4" s="18">
        <v>129.4</v>
      </c>
      <c r="V4" s="18">
        <v>35.4</v>
      </c>
      <c r="W4" s="18"/>
      <c r="X4" s="18"/>
      <c r="Y4" s="18"/>
      <c r="Z4" s="19"/>
      <c r="AA4" s="111">
        <f>SUM(B4:Z4)</f>
        <v>507.4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181.03</v>
      </c>
      <c r="C7" s="117">
        <v>160</v>
      </c>
      <c r="D7" s="117">
        <v>149.69999999999999</v>
      </c>
      <c r="E7" s="117">
        <v>161.26</v>
      </c>
      <c r="F7" s="117">
        <v>170.32</v>
      </c>
      <c r="G7" s="117">
        <v>173.44</v>
      </c>
      <c r="H7" s="117">
        <v>163.44999999999999</v>
      </c>
      <c r="I7" s="117">
        <v>156.9</v>
      </c>
      <c r="J7" s="117">
        <v>130</v>
      </c>
      <c r="K7" s="117">
        <v>150.33000000000001</v>
      </c>
      <c r="L7" s="117">
        <v>145.56</v>
      </c>
      <c r="M7" s="117">
        <v>140.07</v>
      </c>
      <c r="N7" s="117">
        <v>131.30000000000001</v>
      </c>
      <c r="O7" s="117">
        <v>120</v>
      </c>
      <c r="P7" s="117">
        <v>119</v>
      </c>
      <c r="Q7" s="117">
        <v>173.89</v>
      </c>
      <c r="R7" s="117">
        <v>163</v>
      </c>
      <c r="S7" s="117">
        <v>152.03</v>
      </c>
      <c r="T7" s="117">
        <v>176.6</v>
      </c>
      <c r="U7" s="117">
        <v>219</v>
      </c>
      <c r="V7" s="117">
        <v>168.99</v>
      </c>
      <c r="W7" s="117">
        <v>155.37</v>
      </c>
      <c r="X7" s="117">
        <v>149.4</v>
      </c>
      <c r="Y7" s="117">
        <v>101.03</v>
      </c>
      <c r="Z7" s="118"/>
      <c r="AA7" s="119">
        <f>IF(SUM(B7:Z7)&lt;&gt;0,AVERAGEIF(B7:Z7,"&lt;&gt;"""),"")</f>
        <v>154.65291666666667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11.6</v>
      </c>
      <c r="E15" s="133"/>
      <c r="F15" s="133"/>
      <c r="G15" s="133"/>
      <c r="H15" s="133"/>
      <c r="I15" s="133"/>
      <c r="J15" s="133">
        <v>27.7</v>
      </c>
      <c r="K15" s="133"/>
      <c r="L15" s="133">
        <v>1.4</v>
      </c>
      <c r="M15" s="133">
        <v>0.5</v>
      </c>
      <c r="N15" s="133"/>
      <c r="O15" s="133"/>
      <c r="P15" s="133">
        <v>14.6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55.8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11.6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27.7</v>
      </c>
      <c r="K16" s="135">
        <f t="shared" si="1"/>
        <v>0</v>
      </c>
      <c r="L16" s="135">
        <f t="shared" si="1"/>
        <v>1.4</v>
      </c>
      <c r="M16" s="135">
        <f t="shared" si="1"/>
        <v>0.5</v>
      </c>
      <c r="N16" s="135">
        <f t="shared" si="1"/>
        <v>0</v>
      </c>
      <c r="O16" s="135">
        <f t="shared" si="1"/>
        <v>0</v>
      </c>
      <c r="P16" s="135">
        <f t="shared" si="1"/>
        <v>14.6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55.8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199.9</v>
      </c>
      <c r="C23" s="133"/>
      <c r="D23" s="133"/>
      <c r="E23" s="133"/>
      <c r="F23" s="133"/>
      <c r="G23" s="133"/>
      <c r="H23" s="133"/>
      <c r="I23" s="133">
        <v>10.6</v>
      </c>
      <c r="J23" s="133"/>
      <c r="K23" s="133">
        <v>7.8</v>
      </c>
      <c r="L23" s="133"/>
      <c r="M23" s="133"/>
      <c r="N23" s="133">
        <v>14.4</v>
      </c>
      <c r="O23" s="133">
        <v>4.4000000000000004</v>
      </c>
      <c r="P23" s="133"/>
      <c r="Q23" s="133"/>
      <c r="R23" s="133"/>
      <c r="S23" s="133"/>
      <c r="T23" s="133">
        <v>161.30000000000001</v>
      </c>
      <c r="U23" s="133">
        <v>129.4</v>
      </c>
      <c r="V23" s="133">
        <v>35.4</v>
      </c>
      <c r="W23" s="133"/>
      <c r="X23" s="133"/>
      <c r="Y23" s="133"/>
      <c r="Z23" s="131"/>
      <c r="AA23" s="132">
        <f t="shared" si="2"/>
        <v>563.20000000000005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199.9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10.6</v>
      </c>
      <c r="J24" s="135">
        <f t="shared" si="3"/>
        <v>0</v>
      </c>
      <c r="K24" s="135">
        <f t="shared" si="3"/>
        <v>7.8</v>
      </c>
      <c r="L24" s="135">
        <f t="shared" si="3"/>
        <v>0</v>
      </c>
      <c r="M24" s="135">
        <f t="shared" si="3"/>
        <v>0</v>
      </c>
      <c r="N24" s="135">
        <f t="shared" si="3"/>
        <v>14.4</v>
      </c>
      <c r="O24" s="135">
        <f t="shared" si="3"/>
        <v>4.4000000000000004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161.30000000000001</v>
      </c>
      <c r="U24" s="135">
        <f t="shared" si="3"/>
        <v>129.4</v>
      </c>
      <c r="V24" s="135">
        <f t="shared" si="3"/>
        <v>35.4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563.20000000000005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2023-02-11T14:17:39Z</dcterms:created>
  <dcterms:modified xsi:type="dcterms:W3CDTF">2023-02-11T14:17:41Z</dcterms:modified>
</cp:coreProperties>
</file>