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<sst xmlns="http://schemas.openxmlformats.org/spreadsheetml/2006/main" count="117" uniqueCount="53">
  <si>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10/02/2023 16:22:04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</si>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</sst>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20</c:v>
                </c:pt>
                <c:pt idx="16">
                  <c:v>9.8569999999999993</c:v>
                </c:pt>
                <c:pt idx="22">
                  <c:v>16.620999999999999</c:v>
                </c:pt>
                <c:pt idx="23">
                  <c:v>16.251000000000001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22.9</c:v>
                </c:pt>
                <c:pt idx="1">
                  <c:v>13.9</c:v>
                </c:pt>
                <c:pt idx="2">
                  <c:v>15.2</c:v>
                </c:pt>
                <c:pt idx="3">
                  <c:v>30.2</c:v>
                </c:pt>
                <c:pt idx="4">
                  <c:v>48.4</c:v>
                </c:pt>
                <c:pt idx="5">
                  <c:v>31.7</c:v>
                </c:pt>
                <c:pt idx="6">
                  <c:v>11.5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37.200000000000003</c:v>
                </c:pt>
                <c:pt idx="18">
                  <c:v>22.7</c:v>
                </c:pt>
                <c:pt idx="19">
                  <c:v>12.2</c:v>
                </c:pt>
                <c:pt idx="20">
                  <c:v>68</c:v>
                </c:pt>
                <c:pt idx="21">
                  <c:v>11.1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12.224</c:v>
                </c:pt>
                <c:pt idx="1">
                  <c:v>15.153</c:v>
                </c:pt>
                <c:pt idx="2">
                  <c:v>22.598000000000003</c:v>
                </c:pt>
                <c:pt idx="3">
                  <c:v>19.817</c:v>
                </c:pt>
                <c:pt idx="4">
                  <c:v>14.843</c:v>
                </c:pt>
                <c:pt idx="5">
                  <c:v>11.75</c:v>
                </c:pt>
                <c:pt idx="6">
                  <c:v>8.5630000000000006</c:v>
                </c:pt>
                <c:pt idx="7">
                  <c:v>9.9179999999999993</c:v>
                </c:pt>
                <c:pt idx="8">
                  <c:v>18.209999999999997</c:v>
                </c:pt>
                <c:pt idx="9">
                  <c:v>15.145</c:v>
                </c:pt>
                <c:pt idx="10">
                  <c:v>13.533999999999999</c:v>
                </c:pt>
                <c:pt idx="11">
                  <c:v>13.736000000000001</c:v>
                </c:pt>
                <c:pt idx="12">
                  <c:v>11.571000000000002</c:v>
                </c:pt>
                <c:pt idx="13">
                  <c:v>10.853</c:v>
                </c:pt>
                <c:pt idx="14">
                  <c:v>8.1370000000000005</c:v>
                </c:pt>
                <c:pt idx="15">
                  <c:v>3.4289999999999998</c:v>
                </c:pt>
                <c:pt idx="16">
                  <c:v>1.613</c:v>
                </c:pt>
                <c:pt idx="17">
                  <c:v>0.499</c:v>
                </c:pt>
                <c:pt idx="18">
                  <c:v>1.3399999999999999</c:v>
                </c:pt>
                <c:pt idx="19">
                  <c:v>3.6509999999999998</c:v>
                </c:pt>
                <c:pt idx="20">
                  <c:v>3.734</c:v>
                </c:pt>
                <c:pt idx="21">
                  <c:v>1.5110000000000001</c:v>
                </c:pt>
                <c:pt idx="22">
                  <c:v>0.38300000000000001</c:v>
                </c:pt>
                <c:pt idx="23">
                  <c:v>0.46500000000000002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5014208"/>
        <c:axId val="515014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41.392999999999994</c:v>
                </c:pt>
                <c:pt idx="1">
                  <c:v>38.216000000000001</c:v>
                </c:pt>
                <c:pt idx="2">
                  <c:v>45.373000000000005</c:v>
                </c:pt>
                <c:pt idx="3">
                  <c:v>52.609999999999992</c:v>
                </c:pt>
                <c:pt idx="4">
                  <c:v>65.77</c:v>
                </c:pt>
                <c:pt idx="5">
                  <c:v>50.027999999999999</c:v>
                </c:pt>
                <c:pt idx="6">
                  <c:v>36.598999999999997</c:v>
                </c:pt>
                <c:pt idx="7">
                  <c:v>50.277999999999999</c:v>
                </c:pt>
                <c:pt idx="8">
                  <c:v>52.327999999999996</c:v>
                </c:pt>
                <c:pt idx="9">
                  <c:v>42.984999999999999</c:v>
                </c:pt>
                <c:pt idx="10">
                  <c:v>37.603999999999999</c:v>
                </c:pt>
                <c:pt idx="11">
                  <c:v>39.058999999999997</c:v>
                </c:pt>
                <c:pt idx="12">
                  <c:v>27.135999999999999</c:v>
                </c:pt>
                <c:pt idx="13">
                  <c:v>26.246000000000002</c:v>
                </c:pt>
                <c:pt idx="14">
                  <c:v>18.792000000000002</c:v>
                </c:pt>
                <c:pt idx="15">
                  <c:v>42.216000000000001</c:v>
                </c:pt>
                <c:pt idx="16">
                  <c:v>21.212</c:v>
                </c:pt>
                <c:pt idx="17">
                  <c:v>45.658000000000008</c:v>
                </c:pt>
                <c:pt idx="18">
                  <c:v>32.051000000000002</c:v>
                </c:pt>
                <c:pt idx="19">
                  <c:v>23.687000000000005</c:v>
                </c:pt>
                <c:pt idx="20">
                  <c:v>76.12700000000001</c:v>
                </c:pt>
                <c:pt idx="21">
                  <c:v>18.692000000000004</c:v>
                </c:pt>
                <c:pt idx="22">
                  <c:v>17.994</c:v>
                </c:pt>
                <c:pt idx="23">
                  <c:v>17.696000000000002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014208"/>
        <c:axId val="515014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148.94999999999999</c:v>
                </c:pt>
                <c:pt idx="1">
                  <c:v>143.74</c:v>
                </c:pt>
                <c:pt idx="2">
                  <c:v>139.09</c:v>
                </c:pt>
                <c:pt idx="3">
                  <c:v>131.07</c:v>
                </c:pt>
                <c:pt idx="4">
                  <c:v>131.1</c:v>
                </c:pt>
                <c:pt idx="5">
                  <c:v>144.76</c:v>
                </c:pt>
                <c:pt idx="6">
                  <c:v>151.75</c:v>
                </c:pt>
                <c:pt idx="7">
                  <c:v>210.54</c:v>
                </c:pt>
                <c:pt idx="8">
                  <c:v>154.59</c:v>
                </c:pt>
                <c:pt idx="9">
                  <c:v>134.76</c:v>
                </c:pt>
                <c:pt idx="10">
                  <c:v>139.49</c:v>
                </c:pt>
                <c:pt idx="11">
                  <c:v>139.91</c:v>
                </c:pt>
                <c:pt idx="12">
                  <c:v>140</c:v>
                </c:pt>
                <c:pt idx="13">
                  <c:v>148.13999999999999</c:v>
                </c:pt>
                <c:pt idx="14">
                  <c:v>148.52000000000001</c:v>
                </c:pt>
                <c:pt idx="15">
                  <c:v>168.11</c:v>
                </c:pt>
                <c:pt idx="16">
                  <c:v>172</c:v>
                </c:pt>
                <c:pt idx="17">
                  <c:v>167.99</c:v>
                </c:pt>
                <c:pt idx="18">
                  <c:v>240</c:v>
                </c:pt>
                <c:pt idx="19">
                  <c:v>267</c:v>
                </c:pt>
                <c:pt idx="20">
                  <c:v>209.99</c:v>
                </c:pt>
                <c:pt idx="21">
                  <c:v>181.57</c:v>
                </c:pt>
                <c:pt idx="22">
                  <c:v>176</c:v>
                </c:pt>
                <c:pt idx="23">
                  <c:v>172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015384"/>
        <c:axId val="515014992"/>
      </c:lineChart>
      <c:catAx>
        <c:axId val="51501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014600"/>
        <c:crosses val="autoZero"/>
        <c:auto val="1"/>
        <c:lblAlgn val="ctr"/>
        <c:lblOffset val="100"/>
        <c:noMultiLvlLbl val="0"/>
      </c:catAx>
      <c:valAx>
        <c:axId val="51501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014208"/>
        <c:crosses val="autoZero"/>
        <c:crossBetween val="between"/>
      </c:valAx>
      <c:valAx>
        <c:axId val="515014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015384"/>
        <c:crosses val="max"/>
        <c:crossBetween val="between"/>
      </c:valAx>
      <c:catAx>
        <c:axId val="515015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501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41.392999999999994</v>
      </c>
      <c r="C4" s="18">
        <v>38.207000000000001</v>
      </c>
      <c r="D4" s="18">
        <v>45.336999999999996</v>
      </c>
      <c r="E4" s="18">
        <v>52.572000000000003</v>
      </c>
      <c r="F4" s="18">
        <v>65.792000000000002</v>
      </c>
      <c r="G4" s="18">
        <v>50.054000000000002</v>
      </c>
      <c r="H4" s="18">
        <v>36.619999999999997</v>
      </c>
      <c r="I4" s="18">
        <v>50.295999999999999</v>
      </c>
      <c r="J4" s="18">
        <v>52.328000000000003</v>
      </c>
      <c r="K4" s="18">
        <v>42.984999999999999</v>
      </c>
      <c r="L4" s="18">
        <v>37.603999999999999</v>
      </c>
      <c r="M4" s="18">
        <v>39.072000000000003</v>
      </c>
      <c r="N4" s="18">
        <v>27.180999999999997</v>
      </c>
      <c r="O4" s="18">
        <v>26.197000000000003</v>
      </c>
      <c r="P4" s="18">
        <v>18.766999999999996</v>
      </c>
      <c r="Q4" s="18">
        <v>42.215999999999994</v>
      </c>
      <c r="R4" s="18">
        <v>21.212</v>
      </c>
      <c r="S4" s="18">
        <v>45.703000000000003</v>
      </c>
      <c r="T4" s="18">
        <v>32.031999999999996</v>
      </c>
      <c r="U4" s="18">
        <v>23.687000000000001</v>
      </c>
      <c r="V4" s="18">
        <v>76.122000000000014</v>
      </c>
      <c r="W4" s="18">
        <v>18.712999999999997</v>
      </c>
      <c r="X4" s="18">
        <v>17.993999999999996</v>
      </c>
      <c r="Y4" s="18">
        <v>17.696000000000002</v>
      </c>
      <c r="Z4" s="19"/>
      <c r="AA4" s="20">
        <f>SUM(B4:Z4)</f>
        <v>919.7800000000002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148.94999999999999</v>
      </c>
      <c r="C7" s="28">
        <v>143.74</v>
      </c>
      <c r="D7" s="28">
        <v>139.09</v>
      </c>
      <c r="E7" s="28">
        <v>131.07</v>
      </c>
      <c r="F7" s="28">
        <v>131.1</v>
      </c>
      <c r="G7" s="28">
        <v>144.76</v>
      </c>
      <c r="H7" s="28">
        <v>151.75</v>
      </c>
      <c r="I7" s="28">
        <v>210.54</v>
      </c>
      <c r="J7" s="28">
        <v>154.59</v>
      </c>
      <c r="K7" s="28">
        <v>134.76</v>
      </c>
      <c r="L7" s="28">
        <v>139.49</v>
      </c>
      <c r="M7" s="28">
        <v>139.91</v>
      </c>
      <c r="N7" s="28">
        <v>140</v>
      </c>
      <c r="O7" s="28">
        <v>148.13999999999999</v>
      </c>
      <c r="P7" s="28">
        <v>148.52000000000001</v>
      </c>
      <c r="Q7" s="28">
        <v>168.11</v>
      </c>
      <c r="R7" s="28">
        <v>172</v>
      </c>
      <c r="S7" s="28">
        <v>167.99</v>
      </c>
      <c r="T7" s="28">
        <v>240</v>
      </c>
      <c r="U7" s="28">
        <v>267</v>
      </c>
      <c r="V7" s="28">
        <v>209.99</v>
      </c>
      <c r="W7" s="28">
        <v>181.57</v>
      </c>
      <c r="X7" s="28">
        <v>176</v>
      </c>
      <c r="Y7" s="28">
        <v>172</v>
      </c>
      <c r="Z7" s="29"/>
      <c r="AA7" s="30">
        <f>IF(SUM(B7:Z7)&lt;&gt;0,AVERAGEIF(B7:Z7,"&lt;&gt;"""),"")</f>
        <v>165.04458333333335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>
        <v>9.8569999999999993</v>
      </c>
      <c r="S12" s="52"/>
      <c r="T12" s="52"/>
      <c r="U12" s="52"/>
      <c r="V12" s="52"/>
      <c r="W12" s="52"/>
      <c r="X12" s="52">
        <v>16.620999999999999</v>
      </c>
      <c r="Y12" s="52">
        <v>16.251000000000001</v>
      </c>
      <c r="Z12" s="53"/>
      <c r="AA12" s="54">
        <f t="shared" si="0"/>
        <v>62.728999999999999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12.224</v>
      </c>
      <c r="C14" s="57">
        <v>15.153</v>
      </c>
      <c r="D14" s="57">
        <v>22.598000000000003</v>
      </c>
      <c r="E14" s="57">
        <v>19.817</v>
      </c>
      <c r="F14" s="57">
        <v>14.843</v>
      </c>
      <c r="G14" s="57">
        <v>11.75</v>
      </c>
      <c r="H14" s="57">
        <v>8.5630000000000006</v>
      </c>
      <c r="I14" s="57">
        <v>9.9179999999999993</v>
      </c>
      <c r="J14" s="57">
        <v>18.209999999999997</v>
      </c>
      <c r="K14" s="57">
        <v>15.145</v>
      </c>
      <c r="L14" s="57">
        <v>13.533999999999999</v>
      </c>
      <c r="M14" s="57">
        <v>13.736000000000001</v>
      </c>
      <c r="N14" s="57">
        <v>11.571000000000002</v>
      </c>
      <c r="O14" s="57">
        <v>10.853</v>
      </c>
      <c r="P14" s="57">
        <v>8.1370000000000005</v>
      </c>
      <c r="Q14" s="57">
        <v>3.4289999999999998</v>
      </c>
      <c r="R14" s="57">
        <v>1.613</v>
      </c>
      <c r="S14" s="57">
        <v>0.499</v>
      </c>
      <c r="T14" s="57">
        <v>1.3399999999999999</v>
      </c>
      <c r="U14" s="57">
        <v>3.6509999999999998</v>
      </c>
      <c r="V14" s="57">
        <v>3.734</v>
      </c>
      <c r="W14" s="57">
        <v>1.5110000000000001</v>
      </c>
      <c r="X14" s="57">
        <v>0.38300000000000001</v>
      </c>
      <c r="Y14" s="57">
        <v>0.46500000000000002</v>
      </c>
      <c r="Z14" s="58"/>
      <c r="AA14" s="59">
        <f t="shared" si="0"/>
        <v>222.67700000000005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12.224</v>
      </c>
      <c r="C16" s="62">
        <f t="shared" ref="C16:Z16" si="1">IF(LEN(C$2)&gt;0,SUM(C10:C15),"")</f>
        <v>15.153</v>
      </c>
      <c r="D16" s="62">
        <f t="shared" si="1"/>
        <v>22.598000000000003</v>
      </c>
      <c r="E16" s="62">
        <f t="shared" si="1"/>
        <v>19.817</v>
      </c>
      <c r="F16" s="62">
        <f t="shared" si="1"/>
        <v>14.843</v>
      </c>
      <c r="G16" s="62">
        <f t="shared" si="1"/>
        <v>11.75</v>
      </c>
      <c r="H16" s="62">
        <f t="shared" si="1"/>
        <v>8.5630000000000006</v>
      </c>
      <c r="I16" s="62">
        <f t="shared" si="1"/>
        <v>29.917999999999999</v>
      </c>
      <c r="J16" s="62">
        <f t="shared" si="1"/>
        <v>18.209999999999997</v>
      </c>
      <c r="K16" s="62">
        <f t="shared" si="1"/>
        <v>15.145</v>
      </c>
      <c r="L16" s="62">
        <f t="shared" si="1"/>
        <v>13.533999999999999</v>
      </c>
      <c r="M16" s="62">
        <f t="shared" si="1"/>
        <v>13.736000000000001</v>
      </c>
      <c r="N16" s="62">
        <f t="shared" si="1"/>
        <v>11.571000000000002</v>
      </c>
      <c r="O16" s="62">
        <f t="shared" si="1"/>
        <v>10.853</v>
      </c>
      <c r="P16" s="62">
        <f t="shared" si="1"/>
        <v>8.1370000000000005</v>
      </c>
      <c r="Q16" s="62">
        <f t="shared" si="1"/>
        <v>3.4289999999999998</v>
      </c>
      <c r="R16" s="62">
        <f t="shared" si="1"/>
        <v>11.469999999999999</v>
      </c>
      <c r="S16" s="62">
        <f t="shared" si="1"/>
        <v>0.499</v>
      </c>
      <c r="T16" s="62">
        <f t="shared" si="1"/>
        <v>1.3399999999999999</v>
      </c>
      <c r="U16" s="62">
        <f t="shared" si="1"/>
        <v>3.6509999999999998</v>
      </c>
      <c r="V16" s="62">
        <f t="shared" si="1"/>
        <v>3.734</v>
      </c>
      <c r="W16" s="62">
        <f t="shared" si="1"/>
        <v>1.5110000000000001</v>
      </c>
      <c r="X16" s="62">
        <f t="shared" si="1"/>
        <v>17.003999999999998</v>
      </c>
      <c r="Y16" s="62">
        <f t="shared" si="1"/>
        <v>16.716000000000001</v>
      </c>
      <c r="Z16" s="63" t="str">
        <f t="shared" si="1"/>
        <v/>
      </c>
      <c r="AA16" s="64">
        <f>SUM(AA10:AA15)</f>
        <v>285.40600000000006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6.2690000000000001</v>
      </c>
      <c r="C21" s="81">
        <v>9.1539999999999999</v>
      </c>
      <c r="D21" s="81">
        <v>7.5389999999999997</v>
      </c>
      <c r="E21" s="81">
        <v>2.5550000000000002</v>
      </c>
      <c r="F21" s="81">
        <v>2.5489999999999999</v>
      </c>
      <c r="G21" s="81">
        <v>6.6040000000000001</v>
      </c>
      <c r="H21" s="81">
        <v>16.556999999999999</v>
      </c>
      <c r="I21" s="81">
        <v>20.378000000000004</v>
      </c>
      <c r="J21" s="81">
        <v>34.118000000000002</v>
      </c>
      <c r="K21" s="81">
        <v>27.84</v>
      </c>
      <c r="L21" s="81">
        <v>24.07</v>
      </c>
      <c r="M21" s="81">
        <v>22.936</v>
      </c>
      <c r="N21" s="81">
        <v>15.61</v>
      </c>
      <c r="O21" s="81">
        <v>15.343999999999999</v>
      </c>
      <c r="P21" s="81">
        <v>10.629999999999999</v>
      </c>
      <c r="Q21" s="81">
        <v>38.786999999999999</v>
      </c>
      <c r="R21" s="81">
        <v>9.7419999999999991</v>
      </c>
      <c r="S21" s="81">
        <v>8.0039999999999996</v>
      </c>
      <c r="T21" s="81">
        <v>7.9919999999999991</v>
      </c>
      <c r="U21" s="81">
        <v>7.8360000000000003</v>
      </c>
      <c r="V21" s="81">
        <v>4.3879999999999999</v>
      </c>
      <c r="W21" s="81">
        <v>6.1019999999999994</v>
      </c>
      <c r="X21" s="81">
        <v>0.99</v>
      </c>
      <c r="Y21" s="81">
        <v>0.98</v>
      </c>
      <c r="Z21" s="78"/>
      <c r="AA21" s="79">
        <f t="shared" si="2"/>
        <v>306.97400000000005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6.2690000000000001</v>
      </c>
      <c r="C25" s="88">
        <f t="shared" ref="C25:Z25" si="3">IF(LEN(C$2)&gt;0,SUM(C19:C24),"")</f>
        <v>9.1539999999999999</v>
      </c>
      <c r="D25" s="88">
        <f t="shared" si="3"/>
        <v>7.5389999999999997</v>
      </c>
      <c r="E25" s="88">
        <f t="shared" si="3"/>
        <v>2.5550000000000002</v>
      </c>
      <c r="F25" s="88">
        <f t="shared" si="3"/>
        <v>2.5489999999999999</v>
      </c>
      <c r="G25" s="88">
        <f t="shared" si="3"/>
        <v>6.6040000000000001</v>
      </c>
      <c r="H25" s="88">
        <f t="shared" si="3"/>
        <v>16.556999999999999</v>
      </c>
      <c r="I25" s="88">
        <f t="shared" si="3"/>
        <v>20.378000000000004</v>
      </c>
      <c r="J25" s="88">
        <f t="shared" si="3"/>
        <v>34.118000000000002</v>
      </c>
      <c r="K25" s="88">
        <f t="shared" si="3"/>
        <v>27.84</v>
      </c>
      <c r="L25" s="88">
        <f t="shared" si="3"/>
        <v>24.07</v>
      </c>
      <c r="M25" s="88">
        <f t="shared" si="3"/>
        <v>22.936</v>
      </c>
      <c r="N25" s="88">
        <f t="shared" si="3"/>
        <v>15.61</v>
      </c>
      <c r="O25" s="88">
        <f t="shared" si="3"/>
        <v>15.343999999999999</v>
      </c>
      <c r="P25" s="88">
        <f t="shared" si="3"/>
        <v>10.629999999999999</v>
      </c>
      <c r="Q25" s="88">
        <f t="shared" si="3"/>
        <v>38.786999999999999</v>
      </c>
      <c r="R25" s="88">
        <f t="shared" si="3"/>
        <v>9.7419999999999991</v>
      </c>
      <c r="S25" s="88">
        <f t="shared" si="3"/>
        <v>8.0039999999999996</v>
      </c>
      <c r="T25" s="88">
        <f t="shared" si="3"/>
        <v>7.9919999999999991</v>
      </c>
      <c r="U25" s="88">
        <f t="shared" si="3"/>
        <v>7.8360000000000003</v>
      </c>
      <c r="V25" s="88">
        <f t="shared" si="3"/>
        <v>4.3879999999999999</v>
      </c>
      <c r="W25" s="88">
        <f t="shared" si="3"/>
        <v>6.1019999999999994</v>
      </c>
      <c r="X25" s="88">
        <f t="shared" si="3"/>
        <v>0.99</v>
      </c>
      <c r="Y25" s="88">
        <f t="shared" si="3"/>
        <v>0.98</v>
      </c>
      <c r="Z25" s="89" t="str">
        <f t="shared" si="3"/>
        <v/>
      </c>
      <c r="AA25" s="90">
        <f>SUM(AA19:AA24)</f>
        <v>306.97400000000005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18.492999999999999</v>
      </c>
      <c r="C29" s="77">
        <v>24.306999999999999</v>
      </c>
      <c r="D29" s="77">
        <v>30.137</v>
      </c>
      <c r="E29" s="77">
        <v>22.372</v>
      </c>
      <c r="F29" s="77">
        <v>17.391999999999999</v>
      </c>
      <c r="G29" s="77">
        <v>18.353999999999999</v>
      </c>
      <c r="H29" s="77">
        <v>25.12</v>
      </c>
      <c r="I29" s="77">
        <v>50.295999999999999</v>
      </c>
      <c r="J29" s="77">
        <v>52.328000000000003</v>
      </c>
      <c r="K29" s="77">
        <v>42.984999999999999</v>
      </c>
      <c r="L29" s="77">
        <v>37.603999999999999</v>
      </c>
      <c r="M29" s="77">
        <v>36.671999999999997</v>
      </c>
      <c r="N29" s="77">
        <v>27.181000000000001</v>
      </c>
      <c r="O29" s="77">
        <v>26.196999999999999</v>
      </c>
      <c r="P29" s="77">
        <v>18.766999999999999</v>
      </c>
      <c r="Q29" s="77">
        <v>42.216000000000001</v>
      </c>
      <c r="R29" s="77">
        <v>21.212</v>
      </c>
      <c r="S29" s="77">
        <v>8.5030000000000001</v>
      </c>
      <c r="T29" s="77">
        <v>9.3320000000000007</v>
      </c>
      <c r="U29" s="77">
        <v>11.487</v>
      </c>
      <c r="V29" s="77">
        <v>8.1219999999999999</v>
      </c>
      <c r="W29" s="77">
        <v>7.6130000000000004</v>
      </c>
      <c r="X29" s="77">
        <v>17.994</v>
      </c>
      <c r="Y29" s="77">
        <v>17.696000000000002</v>
      </c>
      <c r="Z29" s="78"/>
      <c r="AA29" s="79">
        <f>SUM(B29:Z29)</f>
        <v>592.38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18.492999999999999</v>
      </c>
      <c r="C31" s="62">
        <f t="shared" ref="C31:Z31" si="4">IF(LEN(C$2)&gt;0,SUM(C28:C30),"")</f>
        <v>24.306999999999999</v>
      </c>
      <c r="D31" s="62">
        <f t="shared" si="4"/>
        <v>30.137</v>
      </c>
      <c r="E31" s="62">
        <f t="shared" si="4"/>
        <v>22.372</v>
      </c>
      <c r="F31" s="62">
        <f t="shared" si="4"/>
        <v>17.391999999999999</v>
      </c>
      <c r="G31" s="62">
        <f t="shared" si="4"/>
        <v>18.353999999999999</v>
      </c>
      <c r="H31" s="62">
        <f t="shared" si="4"/>
        <v>25.12</v>
      </c>
      <c r="I31" s="62">
        <f t="shared" si="4"/>
        <v>50.295999999999999</v>
      </c>
      <c r="J31" s="62">
        <f t="shared" si="4"/>
        <v>52.328000000000003</v>
      </c>
      <c r="K31" s="62">
        <f t="shared" si="4"/>
        <v>42.984999999999999</v>
      </c>
      <c r="L31" s="62">
        <f t="shared" si="4"/>
        <v>37.603999999999999</v>
      </c>
      <c r="M31" s="62">
        <f t="shared" si="4"/>
        <v>36.671999999999997</v>
      </c>
      <c r="N31" s="62">
        <f t="shared" si="4"/>
        <v>27.181000000000001</v>
      </c>
      <c r="O31" s="62">
        <f t="shared" si="4"/>
        <v>26.196999999999999</v>
      </c>
      <c r="P31" s="62">
        <f t="shared" si="4"/>
        <v>18.766999999999999</v>
      </c>
      <c r="Q31" s="62">
        <f t="shared" si="4"/>
        <v>42.216000000000001</v>
      </c>
      <c r="R31" s="62">
        <f t="shared" si="4"/>
        <v>21.212</v>
      </c>
      <c r="S31" s="62">
        <f t="shared" si="4"/>
        <v>8.5030000000000001</v>
      </c>
      <c r="T31" s="62">
        <f t="shared" si="4"/>
        <v>9.3320000000000007</v>
      </c>
      <c r="U31" s="62">
        <f t="shared" si="4"/>
        <v>11.487</v>
      </c>
      <c r="V31" s="62">
        <f t="shared" si="4"/>
        <v>8.1219999999999999</v>
      </c>
      <c r="W31" s="62">
        <f t="shared" si="4"/>
        <v>7.6130000000000004</v>
      </c>
      <c r="X31" s="62">
        <f t="shared" si="4"/>
        <v>17.994</v>
      </c>
      <c r="Y31" s="62">
        <f t="shared" si="4"/>
        <v>17.696000000000002</v>
      </c>
      <c r="Z31" s="63" t="str">
        <f t="shared" si="4"/>
        <v/>
      </c>
      <c r="AA31" s="64">
        <f>SUM(AA28:AA30)</f>
        <v>592.38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22.9</v>
      </c>
      <c r="C38" s="99">
        <v>13.9</v>
      </c>
      <c r="D38" s="99">
        <v>15.2</v>
      </c>
      <c r="E38" s="99">
        <v>30.2</v>
      </c>
      <c r="F38" s="99">
        <v>48.4</v>
      </c>
      <c r="G38" s="99">
        <v>31.7</v>
      </c>
      <c r="H38" s="99">
        <v>11.5</v>
      </c>
      <c r="I38" s="99"/>
      <c r="J38" s="99"/>
      <c r="K38" s="99"/>
      <c r="L38" s="99"/>
      <c r="M38" s="99">
        <v>2.4</v>
      </c>
      <c r="N38" s="99"/>
      <c r="O38" s="99"/>
      <c r="P38" s="99"/>
      <c r="Q38" s="99"/>
      <c r="R38" s="99"/>
      <c r="S38" s="99">
        <v>37.200000000000003</v>
      </c>
      <c r="T38" s="99">
        <v>22.7</v>
      </c>
      <c r="U38" s="99">
        <v>12.2</v>
      </c>
      <c r="V38" s="99">
        <v>68</v>
      </c>
      <c r="W38" s="99">
        <v>11.1</v>
      </c>
      <c r="X38" s="99"/>
      <c r="Y38" s="99"/>
      <c r="Z38" s="100"/>
      <c r="AA38" s="79">
        <f t="shared" si="5"/>
        <v>327.39999999999998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22.9</v>
      </c>
      <c r="C39" s="88">
        <f t="shared" si="6"/>
        <v>13.9</v>
      </c>
      <c r="D39" s="88">
        <f t="shared" si="6"/>
        <v>15.2</v>
      </c>
      <c r="E39" s="88">
        <f t="shared" si="6"/>
        <v>30.2</v>
      </c>
      <c r="F39" s="88">
        <f t="shared" si="6"/>
        <v>48.4</v>
      </c>
      <c r="G39" s="88">
        <f t="shared" si="6"/>
        <v>31.7</v>
      </c>
      <c r="H39" s="88">
        <f t="shared" si="6"/>
        <v>11.5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2.4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37.200000000000003</v>
      </c>
      <c r="T39" s="88">
        <f t="shared" si="6"/>
        <v>22.7</v>
      </c>
      <c r="U39" s="88">
        <f t="shared" si="6"/>
        <v>12.2</v>
      </c>
      <c r="V39" s="88">
        <f t="shared" si="6"/>
        <v>68</v>
      </c>
      <c r="W39" s="88">
        <f t="shared" si="6"/>
        <v>11.1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327.39999999999998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22.9</v>
      </c>
      <c r="C46" s="99">
        <v>13.9</v>
      </c>
      <c r="D46" s="99">
        <v>15.2</v>
      </c>
      <c r="E46" s="99">
        <v>30.2</v>
      </c>
      <c r="F46" s="99">
        <v>48.4</v>
      </c>
      <c r="G46" s="99">
        <v>31.7</v>
      </c>
      <c r="H46" s="99">
        <v>11.5</v>
      </c>
      <c r="I46" s="99"/>
      <c r="J46" s="99"/>
      <c r="K46" s="99"/>
      <c r="L46" s="99"/>
      <c r="M46" s="99">
        <v>2.4</v>
      </c>
      <c r="N46" s="99"/>
      <c r="O46" s="99"/>
      <c r="P46" s="99"/>
      <c r="Q46" s="99"/>
      <c r="R46" s="99"/>
      <c r="S46" s="99">
        <v>37.200000000000003</v>
      </c>
      <c r="T46" s="99">
        <v>22.7</v>
      </c>
      <c r="U46" s="99">
        <v>12.2</v>
      </c>
      <c r="V46" s="99">
        <v>68</v>
      </c>
      <c r="W46" s="99">
        <v>11.1</v>
      </c>
      <c r="X46" s="99"/>
      <c r="Y46" s="99"/>
      <c r="Z46" s="100"/>
      <c r="AA46" s="79">
        <f t="shared" si="7"/>
        <v>327.39999999999998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22.9</v>
      </c>
      <c r="C48" s="88">
        <f t="shared" ref="C48:Z48" si="8">IF(LEN(C$2)&gt;0,SUM(C42:C47),"")</f>
        <v>13.9</v>
      </c>
      <c r="D48" s="88">
        <f t="shared" si="8"/>
        <v>15.2</v>
      </c>
      <c r="E48" s="88">
        <f t="shared" si="8"/>
        <v>30.2</v>
      </c>
      <c r="F48" s="88">
        <f t="shared" si="8"/>
        <v>48.4</v>
      </c>
      <c r="G48" s="88">
        <f t="shared" si="8"/>
        <v>31.7</v>
      </c>
      <c r="H48" s="88">
        <f t="shared" si="8"/>
        <v>11.5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2.4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37.200000000000003</v>
      </c>
      <c r="T48" s="88">
        <f t="shared" si="8"/>
        <v>22.7</v>
      </c>
      <c r="U48" s="88">
        <f t="shared" si="8"/>
        <v>12.2</v>
      </c>
      <c r="V48" s="88">
        <f t="shared" si="8"/>
        <v>68</v>
      </c>
      <c r="W48" s="88">
        <f t="shared" si="8"/>
        <v>11.1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327.39999999999998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41.393000000000001</v>
      </c>
      <c r="C51" s="88">
        <f t="shared" si="10"/>
        <v>38.207000000000001</v>
      </c>
      <c r="D51" s="88">
        <f t="shared" si="10"/>
        <v>45.337000000000003</v>
      </c>
      <c r="E51" s="88">
        <f t="shared" si="10"/>
        <v>52.572000000000003</v>
      </c>
      <c r="F51" s="88">
        <f t="shared" si="10"/>
        <v>65.792000000000002</v>
      </c>
      <c r="G51" s="88">
        <f t="shared" si="10"/>
        <v>50.054000000000002</v>
      </c>
      <c r="H51" s="88">
        <f t="shared" si="10"/>
        <v>36.619999999999997</v>
      </c>
      <c r="I51" s="88">
        <f t="shared" si="10"/>
        <v>50.296000000000006</v>
      </c>
      <c r="J51" s="88">
        <f t="shared" si="10"/>
        <v>52.328000000000003</v>
      </c>
      <c r="K51" s="88">
        <f t="shared" si="10"/>
        <v>42.984999999999999</v>
      </c>
      <c r="L51" s="88">
        <f t="shared" si="10"/>
        <v>37.603999999999999</v>
      </c>
      <c r="M51" s="88">
        <f t="shared" si="10"/>
        <v>39.071999999999996</v>
      </c>
      <c r="N51" s="88">
        <f t="shared" si="10"/>
        <v>27.181000000000001</v>
      </c>
      <c r="O51" s="88">
        <f t="shared" si="10"/>
        <v>26.196999999999999</v>
      </c>
      <c r="P51" s="88">
        <f t="shared" si="10"/>
        <v>18.766999999999999</v>
      </c>
      <c r="Q51" s="88">
        <f t="shared" si="10"/>
        <v>42.216000000000001</v>
      </c>
      <c r="R51" s="88">
        <f t="shared" si="10"/>
        <v>21.211999999999996</v>
      </c>
      <c r="S51" s="88">
        <f t="shared" si="10"/>
        <v>45.703000000000003</v>
      </c>
      <c r="T51" s="88">
        <f t="shared" si="10"/>
        <v>32.031999999999996</v>
      </c>
      <c r="U51" s="88">
        <f t="shared" si="10"/>
        <v>23.686999999999998</v>
      </c>
      <c r="V51" s="88">
        <f t="shared" si="10"/>
        <v>76.122</v>
      </c>
      <c r="W51" s="88">
        <f t="shared" si="10"/>
        <v>18.713000000000001</v>
      </c>
      <c r="X51" s="88">
        <f t="shared" si="10"/>
        <v>17.993999999999996</v>
      </c>
      <c r="Y51" s="88">
        <f t="shared" si="10"/>
        <v>17.696000000000002</v>
      </c>
      <c r="Z51" s="89" t="str">
        <f t="shared" si="10"/>
        <v/>
      </c>
      <c r="AA51" s="104">
        <f>SUM(B51:Z51)</f>
        <v>919.7800000000002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41.392999999999994</v>
      </c>
      <c r="C4" s="18">
        <v>38.216000000000001</v>
      </c>
      <c r="D4" s="18">
        <v>45.373000000000005</v>
      </c>
      <c r="E4" s="18">
        <v>52.609999999999992</v>
      </c>
      <c r="F4" s="18">
        <v>65.77</v>
      </c>
      <c r="G4" s="18">
        <v>50.027999999999999</v>
      </c>
      <c r="H4" s="18">
        <v>36.598999999999997</v>
      </c>
      <c r="I4" s="18">
        <v>50.277999999999999</v>
      </c>
      <c r="J4" s="18">
        <v>52.327999999999996</v>
      </c>
      <c r="K4" s="18">
        <v>42.984999999999999</v>
      </c>
      <c r="L4" s="18">
        <v>37.603999999999999</v>
      </c>
      <c r="M4" s="18">
        <v>39.058999999999997</v>
      </c>
      <c r="N4" s="18">
        <v>27.135999999999999</v>
      </c>
      <c r="O4" s="18">
        <v>26.246000000000002</v>
      </c>
      <c r="P4" s="18">
        <v>18.792000000000002</v>
      </c>
      <c r="Q4" s="18">
        <v>42.216000000000001</v>
      </c>
      <c r="R4" s="18">
        <v>21.212</v>
      </c>
      <c r="S4" s="18">
        <v>45.658000000000008</v>
      </c>
      <c r="T4" s="18">
        <v>32.051000000000002</v>
      </c>
      <c r="U4" s="18">
        <v>23.687000000000005</v>
      </c>
      <c r="V4" s="18">
        <v>76.12700000000001</v>
      </c>
      <c r="W4" s="18">
        <v>18.692000000000004</v>
      </c>
      <c r="X4" s="18">
        <v>17.994</v>
      </c>
      <c r="Y4" s="18">
        <v>17.696000000000002</v>
      </c>
      <c r="Z4" s="19"/>
      <c r="AA4" s="20">
        <f>SUM(B4:Z4)</f>
        <v>919.75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148.94999999999999</v>
      </c>
      <c r="C7" s="28">
        <v>143.74</v>
      </c>
      <c r="D7" s="28">
        <v>139.09</v>
      </c>
      <c r="E7" s="28">
        <v>131.07</v>
      </c>
      <c r="F7" s="28">
        <v>131.1</v>
      </c>
      <c r="G7" s="28">
        <v>144.76</v>
      </c>
      <c r="H7" s="28">
        <v>151.75</v>
      </c>
      <c r="I7" s="28">
        <v>210.54</v>
      </c>
      <c r="J7" s="28">
        <v>154.59</v>
      </c>
      <c r="K7" s="28">
        <v>134.76</v>
      </c>
      <c r="L7" s="28">
        <v>139.49</v>
      </c>
      <c r="M7" s="28">
        <v>139.91</v>
      </c>
      <c r="N7" s="28">
        <v>140</v>
      </c>
      <c r="O7" s="28">
        <v>148.13999999999999</v>
      </c>
      <c r="P7" s="28">
        <v>148.52000000000001</v>
      </c>
      <c r="Q7" s="28">
        <v>168.11</v>
      </c>
      <c r="R7" s="28">
        <v>172</v>
      </c>
      <c r="S7" s="28">
        <v>167.99</v>
      </c>
      <c r="T7" s="28">
        <v>240</v>
      </c>
      <c r="U7" s="28">
        <v>267</v>
      </c>
      <c r="V7" s="28">
        <v>209.99</v>
      </c>
      <c r="W7" s="28">
        <v>181.57</v>
      </c>
      <c r="X7" s="28">
        <v>176</v>
      </c>
      <c r="Y7" s="28">
        <v>172</v>
      </c>
      <c r="Z7" s="29"/>
      <c r="AA7" s="30">
        <f>IF(SUM(B7:Z7)&lt;&gt;0,AVERAGEIF(B7:Z7,"&lt;&gt;"""),"")</f>
        <v>165.04458333333335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3.4510000000000001</v>
      </c>
      <c r="C20" s="77">
        <v>3.4130000000000003</v>
      </c>
      <c r="D20" s="77">
        <v>8.3990000000000009</v>
      </c>
      <c r="E20" s="77">
        <v>3.407</v>
      </c>
      <c r="F20" s="77">
        <v>12.59</v>
      </c>
      <c r="G20" s="77">
        <v>12.151</v>
      </c>
      <c r="H20" s="77">
        <v>5.9110000000000005</v>
      </c>
      <c r="I20" s="77">
        <v>0.112</v>
      </c>
      <c r="J20" s="77">
        <v>6.899</v>
      </c>
      <c r="K20" s="77">
        <v>1.113</v>
      </c>
      <c r="L20" s="77">
        <v>3.7080000000000002</v>
      </c>
      <c r="M20" s="77">
        <v>3.6799999999999997</v>
      </c>
      <c r="N20" s="77">
        <v>0.23599999999999999</v>
      </c>
      <c r="O20" s="77">
        <v>0.14599999999999999</v>
      </c>
      <c r="P20" s="77">
        <v>0.13800000000000001</v>
      </c>
      <c r="Q20" s="77">
        <v>3.6059999999999999</v>
      </c>
      <c r="R20" s="77">
        <v>2.2439999999999998</v>
      </c>
      <c r="S20" s="77">
        <v>11.736000000000001</v>
      </c>
      <c r="T20" s="77">
        <v>5.4340000000000002</v>
      </c>
      <c r="U20" s="77">
        <v>2.2450000000000001</v>
      </c>
      <c r="V20" s="77">
        <v>24.725000000000001</v>
      </c>
      <c r="W20" s="77">
        <v>3.548</v>
      </c>
      <c r="X20" s="77">
        <v>1.2350000000000001</v>
      </c>
      <c r="Y20" s="77">
        <v>1.2290000000000001</v>
      </c>
      <c r="Z20" s="78"/>
      <c r="AA20" s="79">
        <f t="shared" si="2"/>
        <v>121.35600000000002</v>
      </c>
    </row>
    <row r="21" spans="1:27" ht="24.95" customHeight="1" x14ac:dyDescent="0.2">
      <c r="A21" s="75" t="s">
        <v>16</v>
      </c>
      <c r="B21" s="80">
        <v>37.942</v>
      </c>
      <c r="C21" s="81">
        <v>34.802999999999997</v>
      </c>
      <c r="D21" s="81">
        <v>36.974000000000004</v>
      </c>
      <c r="E21" s="81">
        <v>49.202999999999989</v>
      </c>
      <c r="F21" s="81">
        <v>53.179999999999993</v>
      </c>
      <c r="G21" s="81">
        <v>37.876999999999995</v>
      </c>
      <c r="H21" s="81">
        <v>30.687999999999999</v>
      </c>
      <c r="I21" s="81">
        <v>0.76600000000000001</v>
      </c>
      <c r="J21" s="81">
        <v>45.429000000000002</v>
      </c>
      <c r="K21" s="81">
        <v>41.872</v>
      </c>
      <c r="L21" s="81">
        <v>33.896000000000001</v>
      </c>
      <c r="M21" s="81">
        <v>35.378999999999998</v>
      </c>
      <c r="N21" s="81"/>
      <c r="O21" s="81"/>
      <c r="P21" s="81">
        <v>5.4540000000000006</v>
      </c>
      <c r="Q21" s="81">
        <v>38.610000000000007</v>
      </c>
      <c r="R21" s="81">
        <v>18.968</v>
      </c>
      <c r="S21" s="81">
        <v>33.922000000000004</v>
      </c>
      <c r="T21" s="81">
        <v>26.617000000000001</v>
      </c>
      <c r="U21" s="81">
        <v>21.442</v>
      </c>
      <c r="V21" s="81">
        <v>51.401999999999994</v>
      </c>
      <c r="W21" s="81">
        <v>15.144</v>
      </c>
      <c r="X21" s="81">
        <v>16.759</v>
      </c>
      <c r="Y21" s="81">
        <v>16.467000000000002</v>
      </c>
      <c r="Z21" s="78"/>
      <c r="AA21" s="79">
        <f t="shared" si="2"/>
        <v>682.7940000000001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41.393000000000001</v>
      </c>
      <c r="C25" s="88">
        <f t="shared" si="3"/>
        <v>38.215999999999994</v>
      </c>
      <c r="D25" s="88">
        <f t="shared" si="3"/>
        <v>45.373000000000005</v>
      </c>
      <c r="E25" s="88">
        <f t="shared" si="3"/>
        <v>52.609999999999985</v>
      </c>
      <c r="F25" s="88">
        <f t="shared" si="3"/>
        <v>65.77</v>
      </c>
      <c r="G25" s="88">
        <f t="shared" si="3"/>
        <v>50.027999999999992</v>
      </c>
      <c r="H25" s="88">
        <f t="shared" si="3"/>
        <v>36.598999999999997</v>
      </c>
      <c r="I25" s="88">
        <f t="shared" si="3"/>
        <v>0.878</v>
      </c>
      <c r="J25" s="88">
        <f t="shared" si="3"/>
        <v>52.328000000000003</v>
      </c>
      <c r="K25" s="88">
        <f t="shared" si="3"/>
        <v>42.984999999999999</v>
      </c>
      <c r="L25" s="88">
        <f t="shared" si="3"/>
        <v>37.603999999999999</v>
      </c>
      <c r="M25" s="88">
        <f t="shared" si="3"/>
        <v>39.058999999999997</v>
      </c>
      <c r="N25" s="88">
        <f t="shared" si="3"/>
        <v>0.23599999999999999</v>
      </c>
      <c r="O25" s="88">
        <f t="shared" si="3"/>
        <v>0.14599999999999999</v>
      </c>
      <c r="P25" s="88">
        <f t="shared" si="3"/>
        <v>5.5920000000000005</v>
      </c>
      <c r="Q25" s="88">
        <f t="shared" si="3"/>
        <v>42.216000000000008</v>
      </c>
      <c r="R25" s="88">
        <f t="shared" si="3"/>
        <v>21.212</v>
      </c>
      <c r="S25" s="88">
        <f t="shared" si="3"/>
        <v>45.658000000000001</v>
      </c>
      <c r="T25" s="88">
        <f t="shared" si="3"/>
        <v>32.051000000000002</v>
      </c>
      <c r="U25" s="88">
        <f t="shared" si="3"/>
        <v>23.687000000000001</v>
      </c>
      <c r="V25" s="88">
        <f t="shared" si="3"/>
        <v>76.126999999999995</v>
      </c>
      <c r="W25" s="88">
        <f t="shared" si="3"/>
        <v>18.692</v>
      </c>
      <c r="X25" s="88">
        <f t="shared" si="3"/>
        <v>17.994</v>
      </c>
      <c r="Y25" s="88">
        <f t="shared" si="3"/>
        <v>17.696000000000002</v>
      </c>
      <c r="Z25" s="89">
        <f t="shared" si="3"/>
        <v>0</v>
      </c>
      <c r="AA25" s="90">
        <f t="shared" si="3"/>
        <v>804.15000000000009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41.393000000000001</v>
      </c>
      <c r="C29" s="77">
        <v>38.216000000000001</v>
      </c>
      <c r="D29" s="77">
        <v>45.372999999999998</v>
      </c>
      <c r="E29" s="77">
        <v>52.61</v>
      </c>
      <c r="F29" s="77">
        <v>65.77</v>
      </c>
      <c r="G29" s="77">
        <v>50.027999999999999</v>
      </c>
      <c r="H29" s="77">
        <v>36.598999999999997</v>
      </c>
      <c r="I29" s="77">
        <v>0.878</v>
      </c>
      <c r="J29" s="77">
        <v>52.328000000000003</v>
      </c>
      <c r="K29" s="77">
        <v>42.984999999999999</v>
      </c>
      <c r="L29" s="77">
        <v>37.603999999999999</v>
      </c>
      <c r="M29" s="77">
        <v>39.058999999999997</v>
      </c>
      <c r="N29" s="77">
        <v>0.23599999999999999</v>
      </c>
      <c r="O29" s="77">
        <v>0.14599999999999999</v>
      </c>
      <c r="P29" s="77">
        <v>5.5919999999999996</v>
      </c>
      <c r="Q29" s="77">
        <v>42.216000000000001</v>
      </c>
      <c r="R29" s="77">
        <v>21.212</v>
      </c>
      <c r="S29" s="77">
        <v>45.658000000000001</v>
      </c>
      <c r="T29" s="77">
        <v>32.051000000000002</v>
      </c>
      <c r="U29" s="77">
        <v>23.687000000000001</v>
      </c>
      <c r="V29" s="77">
        <v>76.126999999999995</v>
      </c>
      <c r="W29" s="77">
        <v>18.692</v>
      </c>
      <c r="X29" s="77">
        <v>17.994</v>
      </c>
      <c r="Y29" s="77">
        <v>17.696000000000002</v>
      </c>
      <c r="Z29" s="78"/>
      <c r="AA29" s="79">
        <f>SUM(B29:Z29)</f>
        <v>804.15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41.393000000000001</v>
      </c>
      <c r="C31" s="62">
        <f t="shared" si="4"/>
        <v>38.216000000000001</v>
      </c>
      <c r="D31" s="62">
        <f t="shared" si="4"/>
        <v>45.372999999999998</v>
      </c>
      <c r="E31" s="62">
        <f t="shared" si="4"/>
        <v>52.61</v>
      </c>
      <c r="F31" s="62">
        <f t="shared" si="4"/>
        <v>65.77</v>
      </c>
      <c r="G31" s="62">
        <f t="shared" si="4"/>
        <v>50.027999999999999</v>
      </c>
      <c r="H31" s="62">
        <f t="shared" si="4"/>
        <v>36.598999999999997</v>
      </c>
      <c r="I31" s="62">
        <f t="shared" si="4"/>
        <v>0.878</v>
      </c>
      <c r="J31" s="62">
        <f t="shared" si="4"/>
        <v>52.328000000000003</v>
      </c>
      <c r="K31" s="62">
        <f t="shared" si="4"/>
        <v>42.984999999999999</v>
      </c>
      <c r="L31" s="62">
        <f t="shared" si="4"/>
        <v>37.603999999999999</v>
      </c>
      <c r="M31" s="62">
        <f t="shared" si="4"/>
        <v>39.058999999999997</v>
      </c>
      <c r="N31" s="62">
        <f t="shared" si="4"/>
        <v>0.23599999999999999</v>
      </c>
      <c r="O31" s="62">
        <f t="shared" si="4"/>
        <v>0.14599999999999999</v>
      </c>
      <c r="P31" s="62">
        <f t="shared" si="4"/>
        <v>5.5919999999999996</v>
      </c>
      <c r="Q31" s="62">
        <f t="shared" si="4"/>
        <v>42.216000000000001</v>
      </c>
      <c r="R31" s="62">
        <f t="shared" si="4"/>
        <v>21.212</v>
      </c>
      <c r="S31" s="62">
        <f t="shared" si="4"/>
        <v>45.658000000000001</v>
      </c>
      <c r="T31" s="62">
        <f t="shared" si="4"/>
        <v>32.051000000000002</v>
      </c>
      <c r="U31" s="62">
        <f t="shared" si="4"/>
        <v>23.687000000000001</v>
      </c>
      <c r="V31" s="62">
        <f t="shared" si="4"/>
        <v>76.126999999999995</v>
      </c>
      <c r="W31" s="62">
        <f t="shared" si="4"/>
        <v>18.692</v>
      </c>
      <c r="X31" s="62">
        <f t="shared" si="4"/>
        <v>17.994</v>
      </c>
      <c r="Y31" s="62">
        <f t="shared" si="4"/>
        <v>17.696000000000002</v>
      </c>
      <c r="Z31" s="63">
        <f t="shared" si="4"/>
        <v>0</v>
      </c>
      <c r="AA31" s="64">
        <f t="shared" si="4"/>
        <v>804.15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49.4</v>
      </c>
      <c r="J38" s="99"/>
      <c r="K38" s="99"/>
      <c r="L38" s="99"/>
      <c r="M38" s="99"/>
      <c r="N38" s="99">
        <v>26.9</v>
      </c>
      <c r="O38" s="99">
        <v>26.1</v>
      </c>
      <c r="P38" s="99">
        <v>13.2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115.60000000000001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49.4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26.9</v>
      </c>
      <c r="O39" s="88">
        <f t="shared" si="6"/>
        <v>26.1</v>
      </c>
      <c r="P39" s="88">
        <f t="shared" si="6"/>
        <v>13.2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115.60000000000001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49.4</v>
      </c>
      <c r="J46" s="99"/>
      <c r="K46" s="99"/>
      <c r="L46" s="99"/>
      <c r="M46" s="99"/>
      <c r="N46" s="99">
        <v>26.9</v>
      </c>
      <c r="O46" s="99">
        <v>26.1</v>
      </c>
      <c r="P46" s="99">
        <v>13.2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115.60000000000001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49.4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26.9</v>
      </c>
      <c r="O48" s="88">
        <f t="shared" si="8"/>
        <v>26.1</v>
      </c>
      <c r="P48" s="88">
        <f t="shared" si="8"/>
        <v>13.2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115.60000000000001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41.393000000000001</v>
      </c>
      <c r="C51" s="88">
        <f t="shared" si="10"/>
        <v>38.215999999999994</v>
      </c>
      <c r="D51" s="88">
        <f t="shared" si="10"/>
        <v>45.373000000000005</v>
      </c>
      <c r="E51" s="88">
        <f t="shared" si="10"/>
        <v>52.609999999999985</v>
      </c>
      <c r="F51" s="88">
        <f t="shared" si="10"/>
        <v>65.77</v>
      </c>
      <c r="G51" s="88">
        <f t="shared" si="10"/>
        <v>50.027999999999992</v>
      </c>
      <c r="H51" s="88">
        <f t="shared" si="10"/>
        <v>36.598999999999997</v>
      </c>
      <c r="I51" s="88">
        <f t="shared" si="10"/>
        <v>50.277999999999999</v>
      </c>
      <c r="J51" s="88">
        <f t="shared" si="10"/>
        <v>52.328000000000003</v>
      </c>
      <c r="K51" s="88">
        <f t="shared" si="10"/>
        <v>42.984999999999999</v>
      </c>
      <c r="L51" s="88">
        <f t="shared" si="10"/>
        <v>37.603999999999999</v>
      </c>
      <c r="M51" s="88">
        <f t="shared" si="10"/>
        <v>39.058999999999997</v>
      </c>
      <c r="N51" s="88">
        <f t="shared" si="10"/>
        <v>27.135999999999999</v>
      </c>
      <c r="O51" s="88">
        <f t="shared" si="10"/>
        <v>26.246000000000002</v>
      </c>
      <c r="P51" s="88">
        <f t="shared" si="10"/>
        <v>18.792000000000002</v>
      </c>
      <c r="Q51" s="88">
        <f t="shared" si="10"/>
        <v>42.216000000000008</v>
      </c>
      <c r="R51" s="88">
        <f t="shared" si="10"/>
        <v>21.212</v>
      </c>
      <c r="S51" s="88">
        <f t="shared" si="10"/>
        <v>45.658000000000001</v>
      </c>
      <c r="T51" s="88">
        <f t="shared" si="10"/>
        <v>32.051000000000002</v>
      </c>
      <c r="U51" s="88">
        <f t="shared" si="10"/>
        <v>23.687000000000001</v>
      </c>
      <c r="V51" s="88">
        <f t="shared" si="10"/>
        <v>76.126999999999995</v>
      </c>
      <c r="W51" s="88">
        <f t="shared" si="10"/>
        <v>18.692</v>
      </c>
      <c r="X51" s="88">
        <f t="shared" si="10"/>
        <v>17.994</v>
      </c>
      <c r="Y51" s="88">
        <f t="shared" si="10"/>
        <v>17.696000000000002</v>
      </c>
      <c r="Z51" s="89">
        <f t="shared" si="10"/>
        <v>0</v>
      </c>
      <c r="AA51" s="104">
        <f>SUM(B51:Z51)</f>
        <v>919.75000000000011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-22.9</v>
      </c>
      <c r="C4" s="18">
        <v>-13.9</v>
      </c>
      <c r="D4" s="18">
        <v>-15.2</v>
      </c>
      <c r="E4" s="18">
        <v>-30.2</v>
      </c>
      <c r="F4" s="18">
        <v>-48.4</v>
      </c>
      <c r="G4" s="18">
        <v>-31.7</v>
      </c>
      <c r="H4" s="18">
        <v>-11.5</v>
      </c>
      <c r="I4" s="18">
        <v>49.4</v>
      </c>
      <c r="J4" s="18"/>
      <c r="K4" s="18"/>
      <c r="L4" s="18"/>
      <c r="M4" s="18">
        <v>-2.4</v>
      </c>
      <c r="N4" s="18">
        <v>26.9</v>
      </c>
      <c r="O4" s="18">
        <v>26.1</v>
      </c>
      <c r="P4" s="18">
        <v>13.2</v>
      </c>
      <c r="Q4" s="18"/>
      <c r="R4" s="18"/>
      <c r="S4" s="18">
        <v>-37.200000000000003</v>
      </c>
      <c r="T4" s="18">
        <v>-22.7</v>
      </c>
      <c r="U4" s="18">
        <v>-12.2</v>
      </c>
      <c r="V4" s="18">
        <v>-68</v>
      </c>
      <c r="W4" s="18">
        <v>-11.1</v>
      </c>
      <c r="X4" s="18"/>
      <c r="Y4" s="18"/>
      <c r="Z4" s="19"/>
      <c r="AA4" s="111">
        <f>SUM(B4:Z4)</f>
        <v>-211.79999999999998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148.94999999999999</v>
      </c>
      <c r="C7" s="117">
        <v>143.74</v>
      </c>
      <c r="D7" s="117">
        <v>139.09</v>
      </c>
      <c r="E7" s="117">
        <v>131.07</v>
      </c>
      <c r="F7" s="117">
        <v>131.1</v>
      </c>
      <c r="G7" s="117">
        <v>144.76</v>
      </c>
      <c r="H7" s="117">
        <v>151.75</v>
      </c>
      <c r="I7" s="117">
        <v>210.54</v>
      </c>
      <c r="J7" s="117">
        <v>154.59</v>
      </c>
      <c r="K7" s="117">
        <v>134.76</v>
      </c>
      <c r="L7" s="117">
        <v>139.49</v>
      </c>
      <c r="M7" s="117">
        <v>139.91</v>
      </c>
      <c r="N7" s="117">
        <v>140</v>
      </c>
      <c r="O7" s="117">
        <v>148.13999999999999</v>
      </c>
      <c r="P7" s="117">
        <v>148.52000000000001</v>
      </c>
      <c r="Q7" s="117">
        <v>168.11</v>
      </c>
      <c r="R7" s="117">
        <v>172</v>
      </c>
      <c r="S7" s="117">
        <v>167.99</v>
      </c>
      <c r="T7" s="117">
        <v>240</v>
      </c>
      <c r="U7" s="117">
        <v>267</v>
      </c>
      <c r="V7" s="117">
        <v>209.99</v>
      </c>
      <c r="W7" s="117">
        <v>181.57</v>
      </c>
      <c r="X7" s="117">
        <v>176</v>
      </c>
      <c r="Y7" s="117">
        <v>172</v>
      </c>
      <c r="Z7" s="118"/>
      <c r="AA7" s="119">
        <f>IF(SUM(B7:Z7)&lt;&gt;0,AVERAGEIF(B7:Z7,"&lt;&gt;"""),"")</f>
        <v>165.04458333333335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22.9</v>
      </c>
      <c r="C15" s="133">
        <v>13.9</v>
      </c>
      <c r="D15" s="133">
        <v>15.2</v>
      </c>
      <c r="E15" s="133">
        <v>30.2</v>
      </c>
      <c r="F15" s="133">
        <v>48.4</v>
      </c>
      <c r="G15" s="133">
        <v>31.7</v>
      </c>
      <c r="H15" s="133">
        <v>11.5</v>
      </c>
      <c r="I15" s="133"/>
      <c r="J15" s="133"/>
      <c r="K15" s="133"/>
      <c r="L15" s="133"/>
      <c r="M15" s="133">
        <v>2.4</v>
      </c>
      <c r="N15" s="133"/>
      <c r="O15" s="133"/>
      <c r="P15" s="133"/>
      <c r="Q15" s="133"/>
      <c r="R15" s="133"/>
      <c r="S15" s="133">
        <v>37.200000000000003</v>
      </c>
      <c r="T15" s="133">
        <v>22.7</v>
      </c>
      <c r="U15" s="133">
        <v>12.2</v>
      </c>
      <c r="V15" s="133">
        <v>68</v>
      </c>
      <c r="W15" s="133">
        <v>11.1</v>
      </c>
      <c r="X15" s="133"/>
      <c r="Y15" s="133"/>
      <c r="Z15" s="131"/>
      <c r="AA15" s="132">
        <f t="shared" si="0"/>
        <v>327.39999999999998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22.9</v>
      </c>
      <c r="C16" s="135">
        <f t="shared" si="1"/>
        <v>13.9</v>
      </c>
      <c r="D16" s="135">
        <f t="shared" si="1"/>
        <v>15.2</v>
      </c>
      <c r="E16" s="135">
        <f t="shared" si="1"/>
        <v>30.2</v>
      </c>
      <c r="F16" s="135">
        <f t="shared" si="1"/>
        <v>48.4</v>
      </c>
      <c r="G16" s="135">
        <f t="shared" si="1"/>
        <v>31.7</v>
      </c>
      <c r="H16" s="135">
        <f t="shared" si="1"/>
        <v>11.5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2.4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37.200000000000003</v>
      </c>
      <c r="T16" s="135">
        <f t="shared" si="1"/>
        <v>22.7</v>
      </c>
      <c r="U16" s="135">
        <f t="shared" si="1"/>
        <v>12.2</v>
      </c>
      <c r="V16" s="135">
        <f t="shared" si="1"/>
        <v>68</v>
      </c>
      <c r="W16" s="135">
        <f t="shared" si="1"/>
        <v>11.1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327.39999999999998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49.4</v>
      </c>
      <c r="J23" s="133"/>
      <c r="K23" s="133"/>
      <c r="L23" s="133"/>
      <c r="M23" s="133"/>
      <c r="N23" s="133">
        <v>26.9</v>
      </c>
      <c r="O23" s="133">
        <v>26.1</v>
      </c>
      <c r="P23" s="133">
        <v>13.2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115.60000000000001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49.4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26.9</v>
      </c>
      <c r="O24" s="135">
        <f t="shared" si="3"/>
        <v>26.1</v>
      </c>
      <c r="P24" s="135">
        <f t="shared" si="3"/>
        <v>13.2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115.60000000000001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2023-02-10T14:22:04Z</dcterms:created>
  <dcterms:modified xsi:type="dcterms:W3CDTF">2023-02-10T14:22:05Z</dcterms:modified>
</cp:coreProperties>
</file>