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<sst xmlns="http://schemas.openxmlformats.org/spreadsheetml/2006/main" count="117" uniqueCount="53">
  <si>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09/02/2023 16:20:32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</si>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</sst>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17.97</c:v>
                </c:pt>
                <c:pt idx="16">
                  <c:v>20</c:v>
                </c:pt>
                <c:pt idx="17">
                  <c:v>18.853999999999999</c:v>
                </c:pt>
                <c:pt idx="18">
                  <c:v>20</c:v>
                </c:pt>
                <c:pt idx="19">
                  <c:v>19.407</c:v>
                </c:pt>
                <c:pt idx="20">
                  <c:v>20</c:v>
                </c:pt>
                <c:pt idx="21">
                  <c:v>18.896999999999998</c:v>
                </c:pt>
                <c:pt idx="22">
                  <c:v>17.242999999999999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126.23700000000001</c:v>
                </c:pt>
                <c:pt idx="7">
                  <c:v>108</c:v>
                </c:pt>
                <c:pt idx="8">
                  <c:v>56.786000000000001</c:v>
                </c:pt>
                <c:pt idx="9">
                  <c:v>21.873999999999999</c:v>
                </c:pt>
                <c:pt idx="10">
                  <c:v>180</c:v>
                </c:pt>
                <c:pt idx="13">
                  <c:v>8.5120000000000005</c:v>
                </c:pt>
                <c:pt idx="14">
                  <c:v>30</c:v>
                </c:pt>
                <c:pt idx="15">
                  <c:v>9.8010000000000002</c:v>
                </c:pt>
                <c:pt idx="16">
                  <c:v>73</c:v>
                </c:pt>
                <c:pt idx="17">
                  <c:v>90.715000000000003</c:v>
                </c:pt>
                <c:pt idx="18">
                  <c:v>120</c:v>
                </c:pt>
                <c:pt idx="19">
                  <c:v>115.157</c:v>
                </c:pt>
                <c:pt idx="20">
                  <c:v>237.08799999999999</c:v>
                </c:pt>
                <c:pt idx="21">
                  <c:v>7.3289999999999997</c:v>
                </c:pt>
                <c:pt idx="22">
                  <c:v>10.090999999999999</c:v>
                </c:pt>
                <c:pt idx="23">
                  <c:v>16.687999999999999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14.2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34.9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12.625</c:v>
                </c:pt>
                <c:pt idx="1">
                  <c:v>11.234</c:v>
                </c:pt>
                <c:pt idx="2">
                  <c:v>11.596</c:v>
                </c:pt>
                <c:pt idx="3">
                  <c:v>12.100999999999999</c:v>
                </c:pt>
                <c:pt idx="4">
                  <c:v>13.278</c:v>
                </c:pt>
                <c:pt idx="5">
                  <c:v>13.321</c:v>
                </c:pt>
                <c:pt idx="6">
                  <c:v>12.081000000000001</c:v>
                </c:pt>
                <c:pt idx="7">
                  <c:v>10.987</c:v>
                </c:pt>
                <c:pt idx="8">
                  <c:v>10.375999999999999</c:v>
                </c:pt>
                <c:pt idx="9">
                  <c:v>6.49</c:v>
                </c:pt>
                <c:pt idx="10">
                  <c:v>7.6479999999999997</c:v>
                </c:pt>
                <c:pt idx="11">
                  <c:v>6.2320000000000002</c:v>
                </c:pt>
                <c:pt idx="12">
                  <c:v>6.8570000000000002</c:v>
                </c:pt>
                <c:pt idx="13">
                  <c:v>6.8260000000000005</c:v>
                </c:pt>
                <c:pt idx="14">
                  <c:v>6.1229999999999993</c:v>
                </c:pt>
                <c:pt idx="15">
                  <c:v>4.234</c:v>
                </c:pt>
                <c:pt idx="16">
                  <c:v>1.446</c:v>
                </c:pt>
                <c:pt idx="17">
                  <c:v>0.41699999999999998</c:v>
                </c:pt>
                <c:pt idx="18">
                  <c:v>0.77300000000000002</c:v>
                </c:pt>
                <c:pt idx="19">
                  <c:v>0.46</c:v>
                </c:pt>
                <c:pt idx="20">
                  <c:v>2.8140000000000001</c:v>
                </c:pt>
                <c:pt idx="21">
                  <c:v>0.8580000000000001</c:v>
                </c:pt>
                <c:pt idx="22">
                  <c:v>1.0759999999999998</c:v>
                </c:pt>
                <c:pt idx="23">
                  <c:v>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683840"/>
        <c:axId val="424684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15.384</c:v>
                </c:pt>
                <c:pt idx="1">
                  <c:v>27.414000000000001</c:v>
                </c:pt>
                <c:pt idx="2">
                  <c:v>16.150000000000002</c:v>
                </c:pt>
                <c:pt idx="3">
                  <c:v>14.164999999999999</c:v>
                </c:pt>
                <c:pt idx="4">
                  <c:v>15.557</c:v>
                </c:pt>
                <c:pt idx="5">
                  <c:v>16.033000000000001</c:v>
                </c:pt>
                <c:pt idx="6">
                  <c:v>139.988</c:v>
                </c:pt>
                <c:pt idx="7">
                  <c:v>125.03000000000002</c:v>
                </c:pt>
                <c:pt idx="8">
                  <c:v>71.055999999999997</c:v>
                </c:pt>
                <c:pt idx="9">
                  <c:v>36.620999999999995</c:v>
                </c:pt>
                <c:pt idx="10">
                  <c:v>195.67000000000002</c:v>
                </c:pt>
                <c:pt idx="11">
                  <c:v>52.414999999999999</c:v>
                </c:pt>
                <c:pt idx="12">
                  <c:v>19.192</c:v>
                </c:pt>
                <c:pt idx="13">
                  <c:v>24.774000000000001</c:v>
                </c:pt>
                <c:pt idx="14">
                  <c:v>42.202999999999996</c:v>
                </c:pt>
                <c:pt idx="15">
                  <c:v>38.333000000000006</c:v>
                </c:pt>
                <c:pt idx="16">
                  <c:v>102.55199999999999</c:v>
                </c:pt>
                <c:pt idx="17">
                  <c:v>113.254</c:v>
                </c:pt>
                <c:pt idx="18">
                  <c:v>144.423</c:v>
                </c:pt>
                <c:pt idx="19">
                  <c:v>138.483</c:v>
                </c:pt>
                <c:pt idx="20">
                  <c:v>263.30799999999999</c:v>
                </c:pt>
                <c:pt idx="21">
                  <c:v>31.13</c:v>
                </c:pt>
                <c:pt idx="22">
                  <c:v>32.089999999999996</c:v>
                </c:pt>
                <c:pt idx="23">
                  <c:v>42.133000000000003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83840"/>
        <c:axId val="424684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143.51</c:v>
                </c:pt>
                <c:pt idx="1">
                  <c:v>149.28</c:v>
                </c:pt>
                <c:pt idx="2">
                  <c:v>148.19999999999999</c:v>
                </c:pt>
                <c:pt idx="3">
                  <c:v>139</c:v>
                </c:pt>
                <c:pt idx="4">
                  <c:v>142.5</c:v>
                </c:pt>
                <c:pt idx="5">
                  <c:v>150.11000000000001</c:v>
                </c:pt>
                <c:pt idx="6">
                  <c:v>175.84</c:v>
                </c:pt>
                <c:pt idx="7">
                  <c:v>207.69</c:v>
                </c:pt>
                <c:pt idx="8">
                  <c:v>185.83</c:v>
                </c:pt>
                <c:pt idx="9">
                  <c:v>177.63</c:v>
                </c:pt>
                <c:pt idx="10">
                  <c:v>167</c:v>
                </c:pt>
                <c:pt idx="11">
                  <c:v>147.63999999999999</c:v>
                </c:pt>
                <c:pt idx="12">
                  <c:v>143.69999999999999</c:v>
                </c:pt>
                <c:pt idx="13">
                  <c:v>145</c:v>
                </c:pt>
                <c:pt idx="14">
                  <c:v>152.88999999999999</c:v>
                </c:pt>
                <c:pt idx="15">
                  <c:v>161</c:v>
                </c:pt>
                <c:pt idx="16">
                  <c:v>195.89</c:v>
                </c:pt>
                <c:pt idx="17">
                  <c:v>202.22</c:v>
                </c:pt>
                <c:pt idx="18">
                  <c:v>215</c:v>
                </c:pt>
                <c:pt idx="19">
                  <c:v>217.41</c:v>
                </c:pt>
                <c:pt idx="20">
                  <c:v>179.95</c:v>
                </c:pt>
                <c:pt idx="21">
                  <c:v>173</c:v>
                </c:pt>
                <c:pt idx="22">
                  <c:v>161</c:v>
                </c:pt>
                <c:pt idx="23">
                  <c:v>162.5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85016"/>
        <c:axId val="424684624"/>
      </c:lineChart>
      <c:catAx>
        <c:axId val="42468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684232"/>
        <c:crosses val="autoZero"/>
        <c:auto val="1"/>
        <c:lblAlgn val="ctr"/>
        <c:lblOffset val="100"/>
        <c:noMultiLvlLbl val="0"/>
      </c:catAx>
      <c:valAx>
        <c:axId val="42468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683840"/>
        <c:crosses val="autoZero"/>
        <c:crossBetween val="between"/>
      </c:valAx>
      <c:valAx>
        <c:axId val="424684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685016"/>
        <c:crosses val="max"/>
        <c:crossBetween val="between"/>
      </c:valAx>
      <c:catAx>
        <c:axId val="424685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684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15.384</v>
      </c>
      <c r="C4" s="18">
        <v>27.454999999999998</v>
      </c>
      <c r="D4" s="18">
        <v>16.154</v>
      </c>
      <c r="E4" s="18">
        <v>14.183999999999999</v>
      </c>
      <c r="F4" s="18">
        <v>15.576000000000001</v>
      </c>
      <c r="G4" s="18">
        <v>16.032999999999998</v>
      </c>
      <c r="H4" s="18">
        <v>139.97499999999999</v>
      </c>
      <c r="I4" s="18">
        <v>125.04500000000002</v>
      </c>
      <c r="J4" s="18">
        <v>71.055999999999997</v>
      </c>
      <c r="K4" s="18">
        <v>36.621000000000002</v>
      </c>
      <c r="L4" s="18">
        <v>195.62599999999998</v>
      </c>
      <c r="M4" s="18">
        <v>52.418999999999997</v>
      </c>
      <c r="N4" s="18">
        <v>19.143999999999998</v>
      </c>
      <c r="O4" s="18">
        <v>24.762000000000004</v>
      </c>
      <c r="P4" s="18">
        <v>42.17499999999999</v>
      </c>
      <c r="Q4" s="18">
        <v>38.332999999999998</v>
      </c>
      <c r="R4" s="18">
        <v>102.53400000000001</v>
      </c>
      <c r="S4" s="18">
        <v>113.23100000000001</v>
      </c>
      <c r="T4" s="18">
        <v>144.46599999999998</v>
      </c>
      <c r="U4" s="18">
        <v>138.50700000000001</v>
      </c>
      <c r="V4" s="18">
        <v>263.31200000000001</v>
      </c>
      <c r="W4" s="18">
        <v>31.13</v>
      </c>
      <c r="X4" s="18">
        <v>32.090000000000003</v>
      </c>
      <c r="Y4" s="18">
        <v>42.154000000000003</v>
      </c>
      <c r="Z4" s="19"/>
      <c r="AA4" s="20">
        <f>SUM(B4:Z4)</f>
        <v>1717.3659999999998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143.51</v>
      </c>
      <c r="C7" s="28">
        <v>149.28</v>
      </c>
      <c r="D7" s="28">
        <v>148.19999999999999</v>
      </c>
      <c r="E7" s="28">
        <v>139</v>
      </c>
      <c r="F7" s="28">
        <v>142.5</v>
      </c>
      <c r="G7" s="28">
        <v>150.11000000000001</v>
      </c>
      <c r="H7" s="28">
        <v>175.84</v>
      </c>
      <c r="I7" s="28">
        <v>207.69</v>
      </c>
      <c r="J7" s="28">
        <v>185.83</v>
      </c>
      <c r="K7" s="28">
        <v>177.63</v>
      </c>
      <c r="L7" s="28">
        <v>167</v>
      </c>
      <c r="M7" s="28">
        <v>147.63999999999999</v>
      </c>
      <c r="N7" s="28">
        <v>143.69999999999999</v>
      </c>
      <c r="O7" s="28">
        <v>145</v>
      </c>
      <c r="P7" s="28">
        <v>152.88999999999999</v>
      </c>
      <c r="Q7" s="28">
        <v>161</v>
      </c>
      <c r="R7" s="28">
        <v>195.89</v>
      </c>
      <c r="S7" s="28">
        <v>202.22</v>
      </c>
      <c r="T7" s="28">
        <v>215</v>
      </c>
      <c r="U7" s="28">
        <v>217.41</v>
      </c>
      <c r="V7" s="28">
        <v>179.95</v>
      </c>
      <c r="W7" s="28">
        <v>173</v>
      </c>
      <c r="X7" s="28">
        <v>161</v>
      </c>
      <c r="Y7" s="28">
        <v>162.5</v>
      </c>
      <c r="Z7" s="29"/>
      <c r="AA7" s="30">
        <f>IF(SUM(B7:Z7)&lt;&gt;0,AVERAGEIF(B7:Z7,"&lt;&gt;"""),"")</f>
        <v>168.49124999999995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17.97</v>
      </c>
      <c r="R10" s="42">
        <v>20</v>
      </c>
      <c r="S10" s="42">
        <v>18.853999999999999</v>
      </c>
      <c r="T10" s="42">
        <v>20</v>
      </c>
      <c r="U10" s="42">
        <v>19.407</v>
      </c>
      <c r="V10" s="42">
        <v>20</v>
      </c>
      <c r="W10" s="42">
        <v>18.896999999999998</v>
      </c>
      <c r="X10" s="42">
        <v>17.242999999999999</v>
      </c>
      <c r="Y10" s="42">
        <v>20</v>
      </c>
      <c r="Z10" s="43"/>
      <c r="AA10" s="44">
        <f t="shared" ref="AA10:AA15" si="0">SUM(B10:Z10)</f>
        <v>172.37099999999998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126.23700000000001</v>
      </c>
      <c r="I12" s="52">
        <v>108</v>
      </c>
      <c r="J12" s="52">
        <v>56.786000000000001</v>
      </c>
      <c r="K12" s="52">
        <v>21.873999999999999</v>
      </c>
      <c r="L12" s="52">
        <v>180</v>
      </c>
      <c r="M12" s="52"/>
      <c r="N12" s="52"/>
      <c r="O12" s="52">
        <v>8.5120000000000005</v>
      </c>
      <c r="P12" s="52">
        <v>30</v>
      </c>
      <c r="Q12" s="52">
        <v>9.8010000000000002</v>
      </c>
      <c r="R12" s="52">
        <v>73</v>
      </c>
      <c r="S12" s="52">
        <v>90.715000000000003</v>
      </c>
      <c r="T12" s="52">
        <v>120</v>
      </c>
      <c r="U12" s="52">
        <v>115.157</v>
      </c>
      <c r="V12" s="52">
        <v>237.08799999999999</v>
      </c>
      <c r="W12" s="52">
        <v>7.3289999999999997</v>
      </c>
      <c r="X12" s="52">
        <v>10.090999999999999</v>
      </c>
      <c r="Y12" s="52">
        <v>16.687999999999999</v>
      </c>
      <c r="Z12" s="53"/>
      <c r="AA12" s="54">
        <f t="shared" si="0"/>
        <v>1211.2780000000002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12.625</v>
      </c>
      <c r="C14" s="57">
        <v>11.234</v>
      </c>
      <c r="D14" s="57">
        <v>11.596</v>
      </c>
      <c r="E14" s="57">
        <v>12.100999999999999</v>
      </c>
      <c r="F14" s="57">
        <v>13.278</v>
      </c>
      <c r="G14" s="57">
        <v>13.321</v>
      </c>
      <c r="H14" s="57">
        <v>12.081000000000001</v>
      </c>
      <c r="I14" s="57">
        <v>10.987</v>
      </c>
      <c r="J14" s="57">
        <v>10.375999999999999</v>
      </c>
      <c r="K14" s="57">
        <v>6.49</v>
      </c>
      <c r="L14" s="57">
        <v>7.6479999999999997</v>
      </c>
      <c r="M14" s="57">
        <v>6.2320000000000002</v>
      </c>
      <c r="N14" s="57">
        <v>6.8570000000000002</v>
      </c>
      <c r="O14" s="57">
        <v>6.8260000000000005</v>
      </c>
      <c r="P14" s="57">
        <v>6.1229999999999993</v>
      </c>
      <c r="Q14" s="57">
        <v>4.234</v>
      </c>
      <c r="R14" s="57">
        <v>1.446</v>
      </c>
      <c r="S14" s="57">
        <v>0.41699999999999998</v>
      </c>
      <c r="T14" s="57">
        <v>0.77300000000000002</v>
      </c>
      <c r="U14" s="57">
        <v>0.46</v>
      </c>
      <c r="V14" s="57">
        <v>2.8140000000000001</v>
      </c>
      <c r="W14" s="57">
        <v>0.8580000000000001</v>
      </c>
      <c r="X14" s="57">
        <v>1.0759999999999998</v>
      </c>
      <c r="Y14" s="57">
        <v>1.7</v>
      </c>
      <c r="Z14" s="58"/>
      <c r="AA14" s="59">
        <f t="shared" si="0"/>
        <v>161.55299999999997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12.625</v>
      </c>
      <c r="C16" s="62">
        <f t="shared" ref="C16:Z16" si="1">IF(LEN(C$2)&gt;0,SUM(C10:C15),"")</f>
        <v>11.234</v>
      </c>
      <c r="D16" s="62">
        <f t="shared" si="1"/>
        <v>11.596</v>
      </c>
      <c r="E16" s="62">
        <f t="shared" si="1"/>
        <v>12.100999999999999</v>
      </c>
      <c r="F16" s="62">
        <f t="shared" si="1"/>
        <v>13.278</v>
      </c>
      <c r="G16" s="62">
        <f t="shared" si="1"/>
        <v>13.321</v>
      </c>
      <c r="H16" s="62">
        <f t="shared" si="1"/>
        <v>138.31800000000001</v>
      </c>
      <c r="I16" s="62">
        <f t="shared" si="1"/>
        <v>118.98699999999999</v>
      </c>
      <c r="J16" s="62">
        <f t="shared" si="1"/>
        <v>67.162000000000006</v>
      </c>
      <c r="K16" s="62">
        <f t="shared" si="1"/>
        <v>28.363999999999997</v>
      </c>
      <c r="L16" s="62">
        <f t="shared" si="1"/>
        <v>187.648</v>
      </c>
      <c r="M16" s="62">
        <f t="shared" si="1"/>
        <v>6.2320000000000002</v>
      </c>
      <c r="N16" s="62">
        <f t="shared" si="1"/>
        <v>6.8570000000000002</v>
      </c>
      <c r="O16" s="62">
        <f t="shared" si="1"/>
        <v>15.338000000000001</v>
      </c>
      <c r="P16" s="62">
        <f t="shared" si="1"/>
        <v>36.122999999999998</v>
      </c>
      <c r="Q16" s="62">
        <f t="shared" si="1"/>
        <v>32.005000000000003</v>
      </c>
      <c r="R16" s="62">
        <f t="shared" si="1"/>
        <v>94.445999999999998</v>
      </c>
      <c r="S16" s="62">
        <f t="shared" si="1"/>
        <v>109.986</v>
      </c>
      <c r="T16" s="62">
        <f t="shared" si="1"/>
        <v>140.773</v>
      </c>
      <c r="U16" s="62">
        <f t="shared" si="1"/>
        <v>135.024</v>
      </c>
      <c r="V16" s="62">
        <f t="shared" si="1"/>
        <v>259.90199999999999</v>
      </c>
      <c r="W16" s="62">
        <f t="shared" si="1"/>
        <v>27.084</v>
      </c>
      <c r="X16" s="62">
        <f t="shared" si="1"/>
        <v>28.409999999999997</v>
      </c>
      <c r="Y16" s="62">
        <f t="shared" si="1"/>
        <v>38.388000000000005</v>
      </c>
      <c r="Z16" s="63" t="str">
        <f t="shared" si="1"/>
        <v/>
      </c>
      <c r="AA16" s="64">
        <f>SUM(AA10:AA15)</f>
        <v>1545.2020000000002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2.7589999999999999</v>
      </c>
      <c r="C21" s="81">
        <v>2.0209999999999999</v>
      </c>
      <c r="D21" s="81">
        <v>4.5579999999999998</v>
      </c>
      <c r="E21" s="81">
        <v>2.0830000000000002</v>
      </c>
      <c r="F21" s="81">
        <v>2.298</v>
      </c>
      <c r="G21" s="81">
        <v>2.7119999999999997</v>
      </c>
      <c r="H21" s="81">
        <v>1.657</v>
      </c>
      <c r="I21" s="81">
        <v>6.0579999999999998</v>
      </c>
      <c r="J21" s="81">
        <v>3.8940000000000001</v>
      </c>
      <c r="K21" s="81">
        <v>8.2569999999999997</v>
      </c>
      <c r="L21" s="81">
        <v>7.9780000000000006</v>
      </c>
      <c r="M21" s="81">
        <v>11.286999999999999</v>
      </c>
      <c r="N21" s="81">
        <v>12.286999999999999</v>
      </c>
      <c r="O21" s="81">
        <v>9.4239999999999995</v>
      </c>
      <c r="P21" s="81">
        <v>6.0519999999999996</v>
      </c>
      <c r="Q21" s="81">
        <v>6.3280000000000003</v>
      </c>
      <c r="R21" s="81">
        <v>8.088000000000001</v>
      </c>
      <c r="S21" s="81">
        <v>3.2450000000000001</v>
      </c>
      <c r="T21" s="81">
        <v>3.6929999999999996</v>
      </c>
      <c r="U21" s="81">
        <v>3.4829999999999997</v>
      </c>
      <c r="V21" s="81">
        <v>3.41</v>
      </c>
      <c r="W21" s="81">
        <v>4.0459999999999994</v>
      </c>
      <c r="X21" s="81">
        <v>3.68</v>
      </c>
      <c r="Y21" s="81">
        <v>3.766</v>
      </c>
      <c r="Z21" s="78"/>
      <c r="AA21" s="79">
        <f t="shared" si="2"/>
        <v>123.06400000000001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2.7589999999999999</v>
      </c>
      <c r="C25" s="88">
        <f t="shared" ref="C25:Z25" si="3">IF(LEN(C$2)&gt;0,SUM(C19:C24),"")</f>
        <v>2.0209999999999999</v>
      </c>
      <c r="D25" s="88">
        <f t="shared" si="3"/>
        <v>4.5579999999999998</v>
      </c>
      <c r="E25" s="88">
        <f t="shared" si="3"/>
        <v>2.0830000000000002</v>
      </c>
      <c r="F25" s="88">
        <f t="shared" si="3"/>
        <v>2.298</v>
      </c>
      <c r="G25" s="88">
        <f t="shared" si="3"/>
        <v>2.7119999999999997</v>
      </c>
      <c r="H25" s="88">
        <f t="shared" si="3"/>
        <v>1.657</v>
      </c>
      <c r="I25" s="88">
        <f t="shared" si="3"/>
        <v>6.0579999999999998</v>
      </c>
      <c r="J25" s="88">
        <f t="shared" si="3"/>
        <v>3.8940000000000001</v>
      </c>
      <c r="K25" s="88">
        <f t="shared" si="3"/>
        <v>8.2569999999999997</v>
      </c>
      <c r="L25" s="88">
        <f t="shared" si="3"/>
        <v>7.9780000000000006</v>
      </c>
      <c r="M25" s="88">
        <f t="shared" si="3"/>
        <v>11.286999999999999</v>
      </c>
      <c r="N25" s="88">
        <f t="shared" si="3"/>
        <v>12.286999999999999</v>
      </c>
      <c r="O25" s="88">
        <f t="shared" si="3"/>
        <v>9.4239999999999995</v>
      </c>
      <c r="P25" s="88">
        <f t="shared" si="3"/>
        <v>6.0519999999999996</v>
      </c>
      <c r="Q25" s="88">
        <f t="shared" si="3"/>
        <v>6.3280000000000003</v>
      </c>
      <c r="R25" s="88">
        <f t="shared" si="3"/>
        <v>8.088000000000001</v>
      </c>
      <c r="S25" s="88">
        <f t="shared" si="3"/>
        <v>3.2450000000000001</v>
      </c>
      <c r="T25" s="88">
        <f t="shared" si="3"/>
        <v>3.6929999999999996</v>
      </c>
      <c r="U25" s="88">
        <f t="shared" si="3"/>
        <v>3.4829999999999997</v>
      </c>
      <c r="V25" s="88">
        <f t="shared" si="3"/>
        <v>3.41</v>
      </c>
      <c r="W25" s="88">
        <f t="shared" si="3"/>
        <v>4.0459999999999994</v>
      </c>
      <c r="X25" s="88">
        <f t="shared" si="3"/>
        <v>3.68</v>
      </c>
      <c r="Y25" s="88">
        <f t="shared" si="3"/>
        <v>3.766</v>
      </c>
      <c r="Z25" s="89" t="str">
        <f t="shared" si="3"/>
        <v/>
      </c>
      <c r="AA25" s="90">
        <f>SUM(AA19:AA24)</f>
        <v>123.06400000000001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15.384</v>
      </c>
      <c r="C29" s="77">
        <v>13.255000000000001</v>
      </c>
      <c r="D29" s="77">
        <v>16.154</v>
      </c>
      <c r="E29" s="77">
        <v>14.183999999999999</v>
      </c>
      <c r="F29" s="77">
        <v>15.576000000000001</v>
      </c>
      <c r="G29" s="77">
        <v>16.033000000000001</v>
      </c>
      <c r="H29" s="77">
        <v>139.97499999999999</v>
      </c>
      <c r="I29" s="77">
        <v>125.045</v>
      </c>
      <c r="J29" s="77">
        <v>71.055999999999997</v>
      </c>
      <c r="K29" s="77">
        <v>36.621000000000002</v>
      </c>
      <c r="L29" s="77">
        <v>195.626</v>
      </c>
      <c r="M29" s="77">
        <v>17.518999999999998</v>
      </c>
      <c r="N29" s="77">
        <v>19.143999999999998</v>
      </c>
      <c r="O29" s="77">
        <v>24.762</v>
      </c>
      <c r="P29" s="77">
        <v>42.174999999999997</v>
      </c>
      <c r="Q29" s="77">
        <v>38.332999999999998</v>
      </c>
      <c r="R29" s="77">
        <v>102.53400000000001</v>
      </c>
      <c r="S29" s="77">
        <v>113.23099999999999</v>
      </c>
      <c r="T29" s="77">
        <v>144.46600000000001</v>
      </c>
      <c r="U29" s="77">
        <v>138.50700000000001</v>
      </c>
      <c r="V29" s="77">
        <v>263.31200000000001</v>
      </c>
      <c r="W29" s="77">
        <v>31.13</v>
      </c>
      <c r="X29" s="77">
        <v>32.090000000000003</v>
      </c>
      <c r="Y29" s="77">
        <v>42.154000000000003</v>
      </c>
      <c r="Z29" s="78"/>
      <c r="AA29" s="79">
        <f>SUM(B29:Z29)</f>
        <v>1668.2659999999998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15.384</v>
      </c>
      <c r="C31" s="62">
        <f t="shared" ref="C31:Z31" si="4">IF(LEN(C$2)&gt;0,SUM(C28:C30),"")</f>
        <v>13.255000000000001</v>
      </c>
      <c r="D31" s="62">
        <f t="shared" si="4"/>
        <v>16.154</v>
      </c>
      <c r="E31" s="62">
        <f t="shared" si="4"/>
        <v>14.183999999999999</v>
      </c>
      <c r="F31" s="62">
        <f t="shared" si="4"/>
        <v>15.576000000000001</v>
      </c>
      <c r="G31" s="62">
        <f t="shared" si="4"/>
        <v>16.033000000000001</v>
      </c>
      <c r="H31" s="62">
        <f t="shared" si="4"/>
        <v>139.97499999999999</v>
      </c>
      <c r="I31" s="62">
        <f t="shared" si="4"/>
        <v>125.045</v>
      </c>
      <c r="J31" s="62">
        <f t="shared" si="4"/>
        <v>71.055999999999997</v>
      </c>
      <c r="K31" s="62">
        <f t="shared" si="4"/>
        <v>36.621000000000002</v>
      </c>
      <c r="L31" s="62">
        <f t="shared" si="4"/>
        <v>195.626</v>
      </c>
      <c r="M31" s="62">
        <f t="shared" si="4"/>
        <v>17.518999999999998</v>
      </c>
      <c r="N31" s="62">
        <f t="shared" si="4"/>
        <v>19.143999999999998</v>
      </c>
      <c r="O31" s="62">
        <f t="shared" si="4"/>
        <v>24.762</v>
      </c>
      <c r="P31" s="62">
        <f t="shared" si="4"/>
        <v>42.174999999999997</v>
      </c>
      <c r="Q31" s="62">
        <f t="shared" si="4"/>
        <v>38.332999999999998</v>
      </c>
      <c r="R31" s="62">
        <f t="shared" si="4"/>
        <v>102.53400000000001</v>
      </c>
      <c r="S31" s="62">
        <f t="shared" si="4"/>
        <v>113.23099999999999</v>
      </c>
      <c r="T31" s="62">
        <f t="shared" si="4"/>
        <v>144.46600000000001</v>
      </c>
      <c r="U31" s="62">
        <f t="shared" si="4"/>
        <v>138.50700000000001</v>
      </c>
      <c r="V31" s="62">
        <f t="shared" si="4"/>
        <v>263.31200000000001</v>
      </c>
      <c r="W31" s="62">
        <f t="shared" si="4"/>
        <v>31.13</v>
      </c>
      <c r="X31" s="62">
        <f t="shared" si="4"/>
        <v>32.090000000000003</v>
      </c>
      <c r="Y31" s="62">
        <f t="shared" si="4"/>
        <v>42.154000000000003</v>
      </c>
      <c r="Z31" s="63" t="str">
        <f t="shared" si="4"/>
        <v/>
      </c>
      <c r="AA31" s="64">
        <f>SUM(AA28:AA30)</f>
        <v>1668.2659999999998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14.2</v>
      </c>
      <c r="D38" s="99"/>
      <c r="E38" s="99"/>
      <c r="F38" s="99"/>
      <c r="G38" s="99"/>
      <c r="H38" s="99"/>
      <c r="I38" s="99"/>
      <c r="J38" s="99"/>
      <c r="K38" s="99"/>
      <c r="L38" s="99"/>
      <c r="M38" s="99">
        <v>34.9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14.2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34.9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14.2</v>
      </c>
      <c r="D46" s="99"/>
      <c r="E46" s="99"/>
      <c r="F46" s="99"/>
      <c r="G46" s="99"/>
      <c r="H46" s="99"/>
      <c r="I46" s="99"/>
      <c r="J46" s="99"/>
      <c r="K46" s="99"/>
      <c r="L46" s="99"/>
      <c r="M46" s="99">
        <v>34.9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49.099999999999994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14.2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34.9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15.384</v>
      </c>
      <c r="C51" s="88">
        <f t="shared" si="10"/>
        <v>27.454999999999998</v>
      </c>
      <c r="D51" s="88">
        <f t="shared" si="10"/>
        <v>16.154</v>
      </c>
      <c r="E51" s="88">
        <f t="shared" si="10"/>
        <v>14.183999999999999</v>
      </c>
      <c r="F51" s="88">
        <f t="shared" si="10"/>
        <v>15.576000000000001</v>
      </c>
      <c r="G51" s="88">
        <f t="shared" si="10"/>
        <v>16.033000000000001</v>
      </c>
      <c r="H51" s="88">
        <f t="shared" si="10"/>
        <v>139.97500000000002</v>
      </c>
      <c r="I51" s="88">
        <f t="shared" si="10"/>
        <v>125.04499999999999</v>
      </c>
      <c r="J51" s="88">
        <f t="shared" si="10"/>
        <v>71.056000000000012</v>
      </c>
      <c r="K51" s="88">
        <f t="shared" si="10"/>
        <v>36.620999999999995</v>
      </c>
      <c r="L51" s="88">
        <f t="shared" si="10"/>
        <v>195.626</v>
      </c>
      <c r="M51" s="88">
        <f t="shared" si="10"/>
        <v>52.418999999999997</v>
      </c>
      <c r="N51" s="88">
        <f t="shared" si="10"/>
        <v>19.143999999999998</v>
      </c>
      <c r="O51" s="88">
        <f t="shared" si="10"/>
        <v>24.762</v>
      </c>
      <c r="P51" s="88">
        <f t="shared" si="10"/>
        <v>42.174999999999997</v>
      </c>
      <c r="Q51" s="88">
        <f t="shared" si="10"/>
        <v>38.333000000000006</v>
      </c>
      <c r="R51" s="88">
        <f t="shared" si="10"/>
        <v>102.53399999999999</v>
      </c>
      <c r="S51" s="88">
        <f t="shared" si="10"/>
        <v>113.23100000000001</v>
      </c>
      <c r="T51" s="88">
        <f t="shared" si="10"/>
        <v>144.46600000000001</v>
      </c>
      <c r="U51" s="88">
        <f t="shared" si="10"/>
        <v>138.50700000000001</v>
      </c>
      <c r="V51" s="88">
        <f t="shared" si="10"/>
        <v>263.31200000000001</v>
      </c>
      <c r="W51" s="88">
        <f t="shared" si="10"/>
        <v>31.13</v>
      </c>
      <c r="X51" s="88">
        <f t="shared" si="10"/>
        <v>32.089999999999996</v>
      </c>
      <c r="Y51" s="88">
        <f t="shared" si="10"/>
        <v>42.154000000000003</v>
      </c>
      <c r="Z51" s="89" t="str">
        <f t="shared" si="10"/>
        <v/>
      </c>
      <c r="AA51" s="104">
        <f>SUM(B51:Z51)</f>
        <v>1717.3659999999998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15.384</v>
      </c>
      <c r="C4" s="18">
        <v>27.414000000000001</v>
      </c>
      <c r="D4" s="18">
        <v>16.150000000000002</v>
      </c>
      <c r="E4" s="18">
        <v>14.164999999999999</v>
      </c>
      <c r="F4" s="18">
        <v>15.557</v>
      </c>
      <c r="G4" s="18">
        <v>16.033000000000001</v>
      </c>
      <c r="H4" s="18">
        <v>139.988</v>
      </c>
      <c r="I4" s="18">
        <v>125.03000000000002</v>
      </c>
      <c r="J4" s="18">
        <v>71.055999999999997</v>
      </c>
      <c r="K4" s="18">
        <v>36.620999999999995</v>
      </c>
      <c r="L4" s="18">
        <v>195.67000000000002</v>
      </c>
      <c r="M4" s="18">
        <v>52.414999999999999</v>
      </c>
      <c r="N4" s="18">
        <v>19.192</v>
      </c>
      <c r="O4" s="18">
        <v>24.774000000000001</v>
      </c>
      <c r="P4" s="18">
        <v>42.202999999999996</v>
      </c>
      <c r="Q4" s="18">
        <v>38.333000000000006</v>
      </c>
      <c r="R4" s="18">
        <v>102.55199999999999</v>
      </c>
      <c r="S4" s="18">
        <v>113.254</v>
      </c>
      <c r="T4" s="18">
        <v>144.423</v>
      </c>
      <c r="U4" s="18">
        <v>138.483</v>
      </c>
      <c r="V4" s="18">
        <v>263.30799999999999</v>
      </c>
      <c r="W4" s="18">
        <v>31.13</v>
      </c>
      <c r="X4" s="18">
        <v>32.089999999999996</v>
      </c>
      <c r="Y4" s="18">
        <v>42.133000000000003</v>
      </c>
      <c r="Z4" s="19"/>
      <c r="AA4" s="20">
        <f>SUM(B4:Z4)</f>
        <v>1717.3579999999999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143.51</v>
      </c>
      <c r="C7" s="28">
        <v>149.28</v>
      </c>
      <c r="D7" s="28">
        <v>148.19999999999999</v>
      </c>
      <c r="E7" s="28">
        <v>139</v>
      </c>
      <c r="F7" s="28">
        <v>142.5</v>
      </c>
      <c r="G7" s="28">
        <v>150.11000000000001</v>
      </c>
      <c r="H7" s="28">
        <v>175.84</v>
      </c>
      <c r="I7" s="28">
        <v>207.69</v>
      </c>
      <c r="J7" s="28">
        <v>185.83</v>
      </c>
      <c r="K7" s="28">
        <v>177.63</v>
      </c>
      <c r="L7" s="28">
        <v>167</v>
      </c>
      <c r="M7" s="28">
        <v>147.63999999999999</v>
      </c>
      <c r="N7" s="28">
        <v>143.69999999999999</v>
      </c>
      <c r="O7" s="28">
        <v>145</v>
      </c>
      <c r="P7" s="28">
        <v>152.88999999999999</v>
      </c>
      <c r="Q7" s="28">
        <v>161</v>
      </c>
      <c r="R7" s="28">
        <v>195.89</v>
      </c>
      <c r="S7" s="28">
        <v>202.22</v>
      </c>
      <c r="T7" s="28">
        <v>215</v>
      </c>
      <c r="U7" s="28">
        <v>217.41</v>
      </c>
      <c r="V7" s="28">
        <v>179.95</v>
      </c>
      <c r="W7" s="28">
        <v>173</v>
      </c>
      <c r="X7" s="28">
        <v>161</v>
      </c>
      <c r="Y7" s="28">
        <v>162.5</v>
      </c>
      <c r="Z7" s="29"/>
      <c r="AA7" s="30">
        <f>IF(SUM(B7:Z7)&lt;&gt;0,AVERAGEIF(B7:Z7,"&lt;&gt;"""),"")</f>
        <v>168.49124999999995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7.2999999999999995E-2</v>
      </c>
      <c r="C20" s="77">
        <v>1.651</v>
      </c>
      <c r="D20" s="77">
        <v>7.1999999999999995E-2</v>
      </c>
      <c r="E20" s="77">
        <v>7.0000000000000007E-2</v>
      </c>
      <c r="F20" s="77">
        <v>7.1999999999999995E-2</v>
      </c>
      <c r="G20" s="77">
        <v>8.5000000000000006E-2</v>
      </c>
      <c r="H20" s="77">
        <v>0.23100000000000001</v>
      </c>
      <c r="I20" s="77">
        <v>0.28799999999999998</v>
      </c>
      <c r="J20" s="77">
        <v>3.419</v>
      </c>
      <c r="K20" s="77">
        <v>3.423</v>
      </c>
      <c r="L20" s="77">
        <v>0.29299999999999998</v>
      </c>
      <c r="M20" s="77">
        <v>3.3380000000000001</v>
      </c>
      <c r="N20" s="77">
        <v>0.26900000000000002</v>
      </c>
      <c r="O20" s="77">
        <v>0.26700000000000002</v>
      </c>
      <c r="P20" s="77">
        <v>0.248</v>
      </c>
      <c r="Q20" s="77">
        <v>5.1779999999999999</v>
      </c>
      <c r="R20" s="77">
        <v>0.21</v>
      </c>
      <c r="S20" s="77">
        <v>15.035</v>
      </c>
      <c r="T20" s="77">
        <v>1.694</v>
      </c>
      <c r="U20" s="77">
        <v>6.391</v>
      </c>
      <c r="V20" s="77">
        <v>1.667</v>
      </c>
      <c r="W20" s="77">
        <v>1.1830000000000001</v>
      </c>
      <c r="X20" s="77">
        <v>0.64800000000000002</v>
      </c>
      <c r="Y20" s="77">
        <v>0.158</v>
      </c>
      <c r="Z20" s="78"/>
      <c r="AA20" s="79">
        <f t="shared" si="2"/>
        <v>45.963000000000008</v>
      </c>
    </row>
    <row r="21" spans="1:27" ht="24.95" customHeight="1" x14ac:dyDescent="0.2">
      <c r="A21" s="75" t="s">
        <v>16</v>
      </c>
      <c r="B21" s="80">
        <v>15.311</v>
      </c>
      <c r="C21" s="81">
        <v>25.762999999999998</v>
      </c>
      <c r="D21" s="81">
        <v>12.978</v>
      </c>
      <c r="E21" s="81">
        <v>13.094999999999999</v>
      </c>
      <c r="F21" s="81">
        <v>5.085</v>
      </c>
      <c r="G21" s="81">
        <v>15.948</v>
      </c>
      <c r="H21" s="81">
        <v>11.956999999999999</v>
      </c>
      <c r="I21" s="81">
        <v>6.3419999999999996</v>
      </c>
      <c r="J21" s="81">
        <v>67.637</v>
      </c>
      <c r="K21" s="81">
        <v>33.197999999999993</v>
      </c>
      <c r="L21" s="81">
        <v>5.577</v>
      </c>
      <c r="M21" s="81">
        <v>49.076999999999998</v>
      </c>
      <c r="N21" s="81">
        <v>5.5229999999999997</v>
      </c>
      <c r="O21" s="81">
        <v>5.6070000000000002</v>
      </c>
      <c r="P21" s="81">
        <v>10.754999999999999</v>
      </c>
      <c r="Q21" s="81">
        <v>33.155000000000001</v>
      </c>
      <c r="R21" s="81">
        <v>6.0419999999999998</v>
      </c>
      <c r="S21" s="81">
        <v>37.819000000000003</v>
      </c>
      <c r="T21" s="81">
        <v>14.329000000000001</v>
      </c>
      <c r="U21" s="81">
        <v>37.692</v>
      </c>
      <c r="V21" s="81">
        <v>21.140999999999998</v>
      </c>
      <c r="W21" s="81">
        <v>29.946999999999999</v>
      </c>
      <c r="X21" s="81">
        <v>31.441999999999997</v>
      </c>
      <c r="Y21" s="81">
        <v>12.175000000000001</v>
      </c>
      <c r="Z21" s="78"/>
      <c r="AA21" s="79">
        <f t="shared" si="2"/>
        <v>507.59500000000008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15.384</v>
      </c>
      <c r="C25" s="88">
        <f t="shared" si="3"/>
        <v>27.413999999999998</v>
      </c>
      <c r="D25" s="88">
        <f t="shared" si="3"/>
        <v>13.049999999999999</v>
      </c>
      <c r="E25" s="88">
        <f t="shared" si="3"/>
        <v>13.164999999999999</v>
      </c>
      <c r="F25" s="88">
        <f t="shared" si="3"/>
        <v>5.157</v>
      </c>
      <c r="G25" s="88">
        <f t="shared" si="3"/>
        <v>16.033000000000001</v>
      </c>
      <c r="H25" s="88">
        <f t="shared" si="3"/>
        <v>12.187999999999999</v>
      </c>
      <c r="I25" s="88">
        <f t="shared" si="3"/>
        <v>6.63</v>
      </c>
      <c r="J25" s="88">
        <f t="shared" si="3"/>
        <v>71.055999999999997</v>
      </c>
      <c r="K25" s="88">
        <f t="shared" si="3"/>
        <v>36.620999999999995</v>
      </c>
      <c r="L25" s="88">
        <f t="shared" si="3"/>
        <v>5.87</v>
      </c>
      <c r="M25" s="88">
        <f t="shared" si="3"/>
        <v>52.414999999999999</v>
      </c>
      <c r="N25" s="88">
        <f t="shared" si="3"/>
        <v>5.7919999999999998</v>
      </c>
      <c r="O25" s="88">
        <f t="shared" si="3"/>
        <v>5.8740000000000006</v>
      </c>
      <c r="P25" s="88">
        <f t="shared" si="3"/>
        <v>11.002999999999998</v>
      </c>
      <c r="Q25" s="88">
        <f t="shared" si="3"/>
        <v>38.332999999999998</v>
      </c>
      <c r="R25" s="88">
        <f t="shared" si="3"/>
        <v>6.2519999999999998</v>
      </c>
      <c r="S25" s="88">
        <f t="shared" si="3"/>
        <v>52.853999999999999</v>
      </c>
      <c r="T25" s="88">
        <f t="shared" si="3"/>
        <v>16.023</v>
      </c>
      <c r="U25" s="88">
        <f t="shared" si="3"/>
        <v>44.082999999999998</v>
      </c>
      <c r="V25" s="88">
        <f t="shared" si="3"/>
        <v>22.808</v>
      </c>
      <c r="W25" s="88">
        <f t="shared" si="3"/>
        <v>31.13</v>
      </c>
      <c r="X25" s="88">
        <f t="shared" si="3"/>
        <v>32.089999999999996</v>
      </c>
      <c r="Y25" s="88">
        <f t="shared" si="3"/>
        <v>12.333</v>
      </c>
      <c r="Z25" s="89">
        <f t="shared" si="3"/>
        <v>0</v>
      </c>
      <c r="AA25" s="90">
        <f t="shared" si="3"/>
        <v>553.55800000000011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15.384</v>
      </c>
      <c r="C29" s="77">
        <v>27.414000000000001</v>
      </c>
      <c r="D29" s="77">
        <v>13.05</v>
      </c>
      <c r="E29" s="77">
        <v>13.164999999999999</v>
      </c>
      <c r="F29" s="77">
        <v>5.157</v>
      </c>
      <c r="G29" s="77">
        <v>16.033000000000001</v>
      </c>
      <c r="H29" s="77">
        <v>12.188000000000001</v>
      </c>
      <c r="I29" s="77">
        <v>6.63</v>
      </c>
      <c r="J29" s="77">
        <v>71.055999999999997</v>
      </c>
      <c r="K29" s="77">
        <v>36.621000000000002</v>
      </c>
      <c r="L29" s="77">
        <v>5.87</v>
      </c>
      <c r="M29" s="77">
        <v>52.414999999999999</v>
      </c>
      <c r="N29" s="77">
        <v>5.7919999999999998</v>
      </c>
      <c r="O29" s="77">
        <v>5.8739999999999997</v>
      </c>
      <c r="P29" s="77">
        <v>11.003</v>
      </c>
      <c r="Q29" s="77">
        <v>38.332999999999998</v>
      </c>
      <c r="R29" s="77">
        <v>6.2519999999999998</v>
      </c>
      <c r="S29" s="77">
        <v>52.853999999999999</v>
      </c>
      <c r="T29" s="77">
        <v>16.023</v>
      </c>
      <c r="U29" s="77">
        <v>44.082999999999998</v>
      </c>
      <c r="V29" s="77">
        <v>22.808</v>
      </c>
      <c r="W29" s="77">
        <v>31.13</v>
      </c>
      <c r="X29" s="77">
        <v>32.090000000000003</v>
      </c>
      <c r="Y29" s="77">
        <v>12.333</v>
      </c>
      <c r="Z29" s="78"/>
      <c r="AA29" s="79">
        <f>SUM(B29:Z29)</f>
        <v>553.55799999999999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15.384</v>
      </c>
      <c r="C31" s="62">
        <f t="shared" si="4"/>
        <v>27.414000000000001</v>
      </c>
      <c r="D31" s="62">
        <f t="shared" si="4"/>
        <v>13.05</v>
      </c>
      <c r="E31" s="62">
        <f t="shared" si="4"/>
        <v>13.164999999999999</v>
      </c>
      <c r="F31" s="62">
        <f t="shared" si="4"/>
        <v>5.157</v>
      </c>
      <c r="G31" s="62">
        <f t="shared" si="4"/>
        <v>16.033000000000001</v>
      </c>
      <c r="H31" s="62">
        <f t="shared" si="4"/>
        <v>12.188000000000001</v>
      </c>
      <c r="I31" s="62">
        <f t="shared" si="4"/>
        <v>6.63</v>
      </c>
      <c r="J31" s="62">
        <f t="shared" si="4"/>
        <v>71.055999999999997</v>
      </c>
      <c r="K31" s="62">
        <f t="shared" si="4"/>
        <v>36.621000000000002</v>
      </c>
      <c r="L31" s="62">
        <f t="shared" si="4"/>
        <v>5.87</v>
      </c>
      <c r="M31" s="62">
        <f t="shared" si="4"/>
        <v>52.414999999999999</v>
      </c>
      <c r="N31" s="62">
        <f t="shared" si="4"/>
        <v>5.7919999999999998</v>
      </c>
      <c r="O31" s="62">
        <f t="shared" si="4"/>
        <v>5.8739999999999997</v>
      </c>
      <c r="P31" s="62">
        <f t="shared" si="4"/>
        <v>11.003</v>
      </c>
      <c r="Q31" s="62">
        <f t="shared" si="4"/>
        <v>38.332999999999998</v>
      </c>
      <c r="R31" s="62">
        <f t="shared" si="4"/>
        <v>6.2519999999999998</v>
      </c>
      <c r="S31" s="62">
        <f t="shared" si="4"/>
        <v>52.853999999999999</v>
      </c>
      <c r="T31" s="62">
        <f t="shared" si="4"/>
        <v>16.023</v>
      </c>
      <c r="U31" s="62">
        <f t="shared" si="4"/>
        <v>44.082999999999998</v>
      </c>
      <c r="V31" s="62">
        <f t="shared" si="4"/>
        <v>22.808</v>
      </c>
      <c r="W31" s="62">
        <f t="shared" si="4"/>
        <v>31.13</v>
      </c>
      <c r="X31" s="62">
        <f t="shared" si="4"/>
        <v>32.090000000000003</v>
      </c>
      <c r="Y31" s="62">
        <f t="shared" si="4"/>
        <v>12.333</v>
      </c>
      <c r="Z31" s="63">
        <f t="shared" si="4"/>
        <v>0</v>
      </c>
      <c r="AA31" s="64">
        <f t="shared" si="4"/>
        <v>553.55799999999999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3.1</v>
      </c>
      <c r="E38" s="99">
        <v>1</v>
      </c>
      <c r="F38" s="99">
        <v>10.4</v>
      </c>
      <c r="G38" s="99"/>
      <c r="H38" s="99">
        <v>127.8</v>
      </c>
      <c r="I38" s="99">
        <v>118.4</v>
      </c>
      <c r="J38" s="99"/>
      <c r="K38" s="99"/>
      <c r="L38" s="99">
        <v>189.8</v>
      </c>
      <c r="M38" s="99"/>
      <c r="N38" s="99">
        <v>13.4</v>
      </c>
      <c r="O38" s="99">
        <v>18.899999999999999</v>
      </c>
      <c r="P38" s="99">
        <v>31.2</v>
      </c>
      <c r="Q38" s="99"/>
      <c r="R38" s="99">
        <v>96.3</v>
      </c>
      <c r="S38" s="99">
        <v>60.4</v>
      </c>
      <c r="T38" s="99">
        <v>128.4</v>
      </c>
      <c r="U38" s="99">
        <v>94.4</v>
      </c>
      <c r="V38" s="99">
        <v>240.5</v>
      </c>
      <c r="W38" s="99"/>
      <c r="X38" s="99"/>
      <c r="Y38" s="99">
        <v>29.8</v>
      </c>
      <c r="Z38" s="100"/>
      <c r="AA38" s="79">
        <f t="shared" si="5"/>
        <v>1163.8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3.1</v>
      </c>
      <c r="E39" s="88">
        <f t="shared" si="6"/>
        <v>1</v>
      </c>
      <c r="F39" s="88">
        <f t="shared" si="6"/>
        <v>10.4</v>
      </c>
      <c r="G39" s="88">
        <f t="shared" si="6"/>
        <v>0</v>
      </c>
      <c r="H39" s="88">
        <f t="shared" si="6"/>
        <v>127.8</v>
      </c>
      <c r="I39" s="88">
        <f t="shared" si="6"/>
        <v>118.4</v>
      </c>
      <c r="J39" s="88">
        <f t="shared" si="6"/>
        <v>0</v>
      </c>
      <c r="K39" s="88">
        <f t="shared" si="6"/>
        <v>0</v>
      </c>
      <c r="L39" s="88">
        <f t="shared" si="6"/>
        <v>189.8</v>
      </c>
      <c r="M39" s="88">
        <f t="shared" si="6"/>
        <v>0</v>
      </c>
      <c r="N39" s="88">
        <f t="shared" si="6"/>
        <v>13.4</v>
      </c>
      <c r="O39" s="88">
        <f t="shared" si="6"/>
        <v>18.899999999999999</v>
      </c>
      <c r="P39" s="88">
        <f t="shared" si="6"/>
        <v>31.2</v>
      </c>
      <c r="Q39" s="88">
        <f t="shared" si="6"/>
        <v>0</v>
      </c>
      <c r="R39" s="88">
        <f t="shared" si="6"/>
        <v>96.3</v>
      </c>
      <c r="S39" s="88">
        <f t="shared" si="6"/>
        <v>60.4</v>
      </c>
      <c r="T39" s="88">
        <f t="shared" si="6"/>
        <v>128.4</v>
      </c>
      <c r="U39" s="88">
        <f t="shared" si="6"/>
        <v>94.4</v>
      </c>
      <c r="V39" s="88">
        <f t="shared" si="6"/>
        <v>240.5</v>
      </c>
      <c r="W39" s="88">
        <f t="shared" si="6"/>
        <v>0</v>
      </c>
      <c r="X39" s="88">
        <f t="shared" si="6"/>
        <v>0</v>
      </c>
      <c r="Y39" s="88">
        <f t="shared" si="6"/>
        <v>29.8</v>
      </c>
      <c r="Z39" s="89">
        <f t="shared" si="6"/>
        <v>0</v>
      </c>
      <c r="AA39" s="90">
        <f t="shared" si="5"/>
        <v>1163.8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3.1</v>
      </c>
      <c r="E46" s="99">
        <v>1</v>
      </c>
      <c r="F46" s="99">
        <v>10.4</v>
      </c>
      <c r="G46" s="99"/>
      <c r="H46" s="99">
        <v>127.8</v>
      </c>
      <c r="I46" s="99">
        <v>118.4</v>
      </c>
      <c r="J46" s="99"/>
      <c r="K46" s="99"/>
      <c r="L46" s="99">
        <v>189.8</v>
      </c>
      <c r="M46" s="99"/>
      <c r="N46" s="99">
        <v>13.4</v>
      </c>
      <c r="O46" s="99">
        <v>18.899999999999999</v>
      </c>
      <c r="P46" s="99">
        <v>31.2</v>
      </c>
      <c r="Q46" s="99"/>
      <c r="R46" s="99">
        <v>96.3</v>
      </c>
      <c r="S46" s="99">
        <v>60.4</v>
      </c>
      <c r="T46" s="99">
        <v>128.4</v>
      </c>
      <c r="U46" s="99">
        <v>94.4</v>
      </c>
      <c r="V46" s="99">
        <v>240.5</v>
      </c>
      <c r="W46" s="99"/>
      <c r="X46" s="99"/>
      <c r="Y46" s="99">
        <v>29.8</v>
      </c>
      <c r="Z46" s="100"/>
      <c r="AA46" s="79">
        <f t="shared" si="7"/>
        <v>1163.8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3.1</v>
      </c>
      <c r="E48" s="88">
        <f t="shared" si="8"/>
        <v>1</v>
      </c>
      <c r="F48" s="88">
        <f t="shared" si="8"/>
        <v>10.4</v>
      </c>
      <c r="G48" s="88">
        <f t="shared" si="8"/>
        <v>0</v>
      </c>
      <c r="H48" s="88">
        <f t="shared" si="8"/>
        <v>127.8</v>
      </c>
      <c r="I48" s="88">
        <f t="shared" si="8"/>
        <v>118.4</v>
      </c>
      <c r="J48" s="88">
        <f t="shared" si="8"/>
        <v>0</v>
      </c>
      <c r="K48" s="88">
        <f t="shared" si="8"/>
        <v>0</v>
      </c>
      <c r="L48" s="88">
        <f t="shared" si="8"/>
        <v>189.8</v>
      </c>
      <c r="M48" s="88">
        <f t="shared" si="8"/>
        <v>0</v>
      </c>
      <c r="N48" s="88">
        <f t="shared" si="8"/>
        <v>13.4</v>
      </c>
      <c r="O48" s="88">
        <f t="shared" si="8"/>
        <v>18.899999999999999</v>
      </c>
      <c r="P48" s="88">
        <f t="shared" si="8"/>
        <v>31.2</v>
      </c>
      <c r="Q48" s="88">
        <f t="shared" si="8"/>
        <v>0</v>
      </c>
      <c r="R48" s="88">
        <f t="shared" si="8"/>
        <v>96.3</v>
      </c>
      <c r="S48" s="88">
        <f t="shared" si="8"/>
        <v>60.4</v>
      </c>
      <c r="T48" s="88">
        <f t="shared" si="8"/>
        <v>128.4</v>
      </c>
      <c r="U48" s="88">
        <f t="shared" si="8"/>
        <v>94.4</v>
      </c>
      <c r="V48" s="88">
        <f t="shared" si="8"/>
        <v>240.5</v>
      </c>
      <c r="W48" s="88">
        <f t="shared" si="8"/>
        <v>0</v>
      </c>
      <c r="X48" s="88">
        <f t="shared" si="8"/>
        <v>0</v>
      </c>
      <c r="Y48" s="88">
        <f t="shared" si="8"/>
        <v>29.8</v>
      </c>
      <c r="Z48" s="89">
        <f t="shared" si="8"/>
        <v>0</v>
      </c>
      <c r="AA48" s="90">
        <f t="shared" si="7"/>
        <v>1163.8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15.384</v>
      </c>
      <c r="C51" s="88">
        <f t="shared" si="10"/>
        <v>27.413999999999998</v>
      </c>
      <c r="D51" s="88">
        <f t="shared" si="10"/>
        <v>16.149999999999999</v>
      </c>
      <c r="E51" s="88">
        <f t="shared" si="10"/>
        <v>14.164999999999999</v>
      </c>
      <c r="F51" s="88">
        <f t="shared" si="10"/>
        <v>15.557</v>
      </c>
      <c r="G51" s="88">
        <f t="shared" si="10"/>
        <v>16.033000000000001</v>
      </c>
      <c r="H51" s="88">
        <f t="shared" si="10"/>
        <v>139.988</v>
      </c>
      <c r="I51" s="88">
        <f t="shared" si="10"/>
        <v>125.03</v>
      </c>
      <c r="J51" s="88">
        <f t="shared" si="10"/>
        <v>71.055999999999997</v>
      </c>
      <c r="K51" s="88">
        <f t="shared" si="10"/>
        <v>36.620999999999995</v>
      </c>
      <c r="L51" s="88">
        <f t="shared" si="10"/>
        <v>195.67000000000002</v>
      </c>
      <c r="M51" s="88">
        <f t="shared" si="10"/>
        <v>52.414999999999999</v>
      </c>
      <c r="N51" s="88">
        <f t="shared" si="10"/>
        <v>19.192</v>
      </c>
      <c r="O51" s="88">
        <f t="shared" si="10"/>
        <v>24.774000000000001</v>
      </c>
      <c r="P51" s="88">
        <f t="shared" si="10"/>
        <v>42.202999999999996</v>
      </c>
      <c r="Q51" s="88">
        <f t="shared" si="10"/>
        <v>38.332999999999998</v>
      </c>
      <c r="R51" s="88">
        <f t="shared" si="10"/>
        <v>102.55199999999999</v>
      </c>
      <c r="S51" s="88">
        <f t="shared" si="10"/>
        <v>113.25399999999999</v>
      </c>
      <c r="T51" s="88">
        <f t="shared" si="10"/>
        <v>144.423</v>
      </c>
      <c r="U51" s="88">
        <f t="shared" si="10"/>
        <v>138.483</v>
      </c>
      <c r="V51" s="88">
        <f t="shared" si="10"/>
        <v>263.30799999999999</v>
      </c>
      <c r="W51" s="88">
        <f t="shared" si="10"/>
        <v>31.13</v>
      </c>
      <c r="X51" s="88">
        <f t="shared" si="10"/>
        <v>32.089999999999996</v>
      </c>
      <c r="Y51" s="88">
        <f t="shared" si="10"/>
        <v>42.133000000000003</v>
      </c>
      <c r="Z51" s="89">
        <f t="shared" si="10"/>
        <v>0</v>
      </c>
      <c r="AA51" s="104">
        <f>SUM(B51:Z51)</f>
        <v>1717.3579999999999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-14.2</v>
      </c>
      <c r="D4" s="18">
        <v>3.1</v>
      </c>
      <c r="E4" s="18">
        <v>1</v>
      </c>
      <c r="F4" s="18">
        <v>10.4</v>
      </c>
      <c r="G4" s="18"/>
      <c r="H4" s="18">
        <v>127.8</v>
      </c>
      <c r="I4" s="18">
        <v>118.4</v>
      </c>
      <c r="J4" s="18"/>
      <c r="K4" s="18"/>
      <c r="L4" s="18">
        <v>189.8</v>
      </c>
      <c r="M4" s="18">
        <v>-34.9</v>
      </c>
      <c r="N4" s="18">
        <v>13.4</v>
      </c>
      <c r="O4" s="18">
        <v>18.899999999999999</v>
      </c>
      <c r="P4" s="18">
        <v>31.2</v>
      </c>
      <c r="Q4" s="18"/>
      <c r="R4" s="18">
        <v>96.3</v>
      </c>
      <c r="S4" s="18">
        <v>60.4</v>
      </c>
      <c r="T4" s="18">
        <v>128.4</v>
      </c>
      <c r="U4" s="18">
        <v>94.4</v>
      </c>
      <c r="V4" s="18">
        <v>240.5</v>
      </c>
      <c r="W4" s="18"/>
      <c r="X4" s="18"/>
      <c r="Y4" s="18">
        <v>29.8</v>
      </c>
      <c r="Z4" s="19"/>
      <c r="AA4" s="111">
        <f>SUM(B4:Z4)</f>
        <v>1114.6999999999998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143.51</v>
      </c>
      <c r="C7" s="117">
        <v>149.28</v>
      </c>
      <c r="D7" s="117">
        <v>148.19999999999999</v>
      </c>
      <c r="E7" s="117">
        <v>139</v>
      </c>
      <c r="F7" s="117">
        <v>142.5</v>
      </c>
      <c r="G7" s="117">
        <v>150.11000000000001</v>
      </c>
      <c r="H7" s="117">
        <v>175.84</v>
      </c>
      <c r="I7" s="117">
        <v>207.69</v>
      </c>
      <c r="J7" s="117">
        <v>185.83</v>
      </c>
      <c r="K7" s="117">
        <v>177.63</v>
      </c>
      <c r="L7" s="117">
        <v>167</v>
      </c>
      <c r="M7" s="117">
        <v>147.63999999999999</v>
      </c>
      <c r="N7" s="117">
        <v>143.69999999999999</v>
      </c>
      <c r="O7" s="117">
        <v>145</v>
      </c>
      <c r="P7" s="117">
        <v>152.88999999999999</v>
      </c>
      <c r="Q7" s="117">
        <v>161</v>
      </c>
      <c r="R7" s="117">
        <v>195.89</v>
      </c>
      <c r="S7" s="117">
        <v>202.22</v>
      </c>
      <c r="T7" s="117">
        <v>215</v>
      </c>
      <c r="U7" s="117">
        <v>217.41</v>
      </c>
      <c r="V7" s="117">
        <v>179.95</v>
      </c>
      <c r="W7" s="117">
        <v>173</v>
      </c>
      <c r="X7" s="117">
        <v>161</v>
      </c>
      <c r="Y7" s="117">
        <v>162.5</v>
      </c>
      <c r="Z7" s="118"/>
      <c r="AA7" s="119">
        <f>IF(SUM(B7:Z7)&lt;&gt;0,AVERAGEIF(B7:Z7,"&lt;&gt;"""),"")</f>
        <v>168.49124999999995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14.2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34.9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49.099999999999994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14.2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34.9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3.1</v>
      </c>
      <c r="E23" s="133">
        <v>1</v>
      </c>
      <c r="F23" s="133">
        <v>10.4</v>
      </c>
      <c r="G23" s="133"/>
      <c r="H23" s="133">
        <v>127.8</v>
      </c>
      <c r="I23" s="133">
        <v>118.4</v>
      </c>
      <c r="J23" s="133"/>
      <c r="K23" s="133"/>
      <c r="L23" s="133">
        <v>189.8</v>
      </c>
      <c r="M23" s="133"/>
      <c r="N23" s="133">
        <v>13.4</v>
      </c>
      <c r="O23" s="133">
        <v>18.899999999999999</v>
      </c>
      <c r="P23" s="133">
        <v>31.2</v>
      </c>
      <c r="Q23" s="133"/>
      <c r="R23" s="133">
        <v>96.3</v>
      </c>
      <c r="S23" s="133">
        <v>60.4</v>
      </c>
      <c r="T23" s="133">
        <v>128.4</v>
      </c>
      <c r="U23" s="133">
        <v>94.4</v>
      </c>
      <c r="V23" s="133">
        <v>240.5</v>
      </c>
      <c r="W23" s="133"/>
      <c r="X23" s="133"/>
      <c r="Y23" s="133">
        <v>29.8</v>
      </c>
      <c r="Z23" s="131"/>
      <c r="AA23" s="132">
        <f t="shared" si="2"/>
        <v>1163.8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3.1</v>
      </c>
      <c r="E24" s="135">
        <f t="shared" si="3"/>
        <v>1</v>
      </c>
      <c r="F24" s="135">
        <f t="shared" si="3"/>
        <v>10.4</v>
      </c>
      <c r="G24" s="135">
        <f t="shared" si="3"/>
        <v>0</v>
      </c>
      <c r="H24" s="135">
        <f t="shared" si="3"/>
        <v>127.8</v>
      </c>
      <c r="I24" s="135">
        <f t="shared" si="3"/>
        <v>118.4</v>
      </c>
      <c r="J24" s="135">
        <f t="shared" si="3"/>
        <v>0</v>
      </c>
      <c r="K24" s="135">
        <f t="shared" si="3"/>
        <v>0</v>
      </c>
      <c r="L24" s="135">
        <f t="shared" si="3"/>
        <v>189.8</v>
      </c>
      <c r="M24" s="135">
        <f t="shared" si="3"/>
        <v>0</v>
      </c>
      <c r="N24" s="135">
        <f t="shared" si="3"/>
        <v>13.4</v>
      </c>
      <c r="O24" s="135">
        <f t="shared" si="3"/>
        <v>18.899999999999999</v>
      </c>
      <c r="P24" s="135">
        <f t="shared" si="3"/>
        <v>31.2</v>
      </c>
      <c r="Q24" s="135">
        <f t="shared" si="3"/>
        <v>0</v>
      </c>
      <c r="R24" s="135">
        <f t="shared" si="3"/>
        <v>96.3</v>
      </c>
      <c r="S24" s="135">
        <f t="shared" si="3"/>
        <v>60.4</v>
      </c>
      <c r="T24" s="135">
        <f t="shared" si="3"/>
        <v>128.4</v>
      </c>
      <c r="U24" s="135">
        <f t="shared" si="3"/>
        <v>94.4</v>
      </c>
      <c r="V24" s="135">
        <f t="shared" si="3"/>
        <v>240.5</v>
      </c>
      <c r="W24" s="135">
        <f t="shared" si="3"/>
        <v>0</v>
      </c>
      <c r="X24" s="135">
        <f t="shared" si="3"/>
        <v>0</v>
      </c>
      <c r="Y24" s="135">
        <f t="shared" si="3"/>
        <v>29.8</v>
      </c>
      <c r="Z24" s="136" t="str">
        <f t="shared" si="3"/>
        <v/>
      </c>
      <c r="AA24" s="90">
        <f t="shared" si="2"/>
        <v>1163.8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2023-02-09T14:20:32Z</dcterms:created>
  <dcterms:modified xsi:type="dcterms:W3CDTF">2023-02-09T14:20:33Z</dcterms:modified>
</cp:coreProperties>
</file>