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<sst xmlns="http://schemas.openxmlformats.org/spreadsheetml/2006/main" count="117" uniqueCount="53">
  <si>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08/02/2023 16:16:02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</si>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</sst>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29</c:v>
                </c:pt>
                <c:pt idx="17">
                  <c:v>17.088999999999999</c:v>
                </c:pt>
                <c:pt idx="18">
                  <c:v>16.803000000000001</c:v>
                </c:pt>
                <c:pt idx="19">
                  <c:v>17.494</c:v>
                </c:pt>
                <c:pt idx="20">
                  <c:v>12.494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38.1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15.661999999999999</c:v>
                </c:pt>
                <c:pt idx="1">
                  <c:v>21.33</c:v>
                </c:pt>
                <c:pt idx="2">
                  <c:v>17.279</c:v>
                </c:pt>
                <c:pt idx="3">
                  <c:v>15.11</c:v>
                </c:pt>
                <c:pt idx="4">
                  <c:v>18.731999999999999</c:v>
                </c:pt>
                <c:pt idx="5">
                  <c:v>10.555</c:v>
                </c:pt>
                <c:pt idx="6">
                  <c:v>17.637999999999998</c:v>
                </c:pt>
                <c:pt idx="7">
                  <c:v>15.207000000000001</c:v>
                </c:pt>
                <c:pt idx="8">
                  <c:v>25.870999999999999</c:v>
                </c:pt>
                <c:pt idx="9">
                  <c:v>29.753</c:v>
                </c:pt>
                <c:pt idx="10">
                  <c:v>35.625999999999998</c:v>
                </c:pt>
                <c:pt idx="11">
                  <c:v>55.69</c:v>
                </c:pt>
                <c:pt idx="12">
                  <c:v>56.668999999999997</c:v>
                </c:pt>
                <c:pt idx="13">
                  <c:v>48.64</c:v>
                </c:pt>
                <c:pt idx="14">
                  <c:v>34.749000000000002</c:v>
                </c:pt>
                <c:pt idx="15">
                  <c:v>26.128999999999998</c:v>
                </c:pt>
                <c:pt idx="16">
                  <c:v>22.929000000000002</c:v>
                </c:pt>
                <c:pt idx="17">
                  <c:v>10.643000000000001</c:v>
                </c:pt>
                <c:pt idx="18">
                  <c:v>4.6059999999999999</c:v>
                </c:pt>
                <c:pt idx="19">
                  <c:v>7.5670000000000002</c:v>
                </c:pt>
                <c:pt idx="20">
                  <c:v>1.772</c:v>
                </c:pt>
                <c:pt idx="21">
                  <c:v>2.5049999999999999</c:v>
                </c:pt>
                <c:pt idx="22">
                  <c:v>9.98</c:v>
                </c:pt>
                <c:pt idx="23">
                  <c:v>12.271000000000001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1380800"/>
        <c:axId val="4413831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27.045999999999996</c:v>
                </c:pt>
                <c:pt idx="1">
                  <c:v>32.333999999999996</c:v>
                </c:pt>
                <c:pt idx="2">
                  <c:v>23.358999999999998</c:v>
                </c:pt>
                <c:pt idx="3">
                  <c:v>20.835999999999999</c:v>
                </c:pt>
                <c:pt idx="4">
                  <c:v>25.260999999999999</c:v>
                </c:pt>
                <c:pt idx="5">
                  <c:v>25.592000000000002</c:v>
                </c:pt>
                <c:pt idx="6">
                  <c:v>34.341999999999999</c:v>
                </c:pt>
                <c:pt idx="7">
                  <c:v>68.5</c:v>
                </c:pt>
                <c:pt idx="8">
                  <c:v>51.771000000000001</c:v>
                </c:pt>
                <c:pt idx="9">
                  <c:v>52.774000000000001</c:v>
                </c:pt>
                <c:pt idx="10">
                  <c:v>62.405000000000001</c:v>
                </c:pt>
                <c:pt idx="11">
                  <c:v>82.734999999999999</c:v>
                </c:pt>
                <c:pt idx="12">
                  <c:v>84.942999999999998</c:v>
                </c:pt>
                <c:pt idx="13">
                  <c:v>73.36699999999999</c:v>
                </c:pt>
                <c:pt idx="14">
                  <c:v>53.934000000000005</c:v>
                </c:pt>
                <c:pt idx="15">
                  <c:v>45.237999999999992</c:v>
                </c:pt>
                <c:pt idx="16">
                  <c:v>62.193000000000005</c:v>
                </c:pt>
                <c:pt idx="17">
                  <c:v>32.209000000000003</c:v>
                </c:pt>
                <c:pt idx="18">
                  <c:v>30.581</c:v>
                </c:pt>
                <c:pt idx="19">
                  <c:v>36.988</c:v>
                </c:pt>
                <c:pt idx="20">
                  <c:v>22.184000000000001</c:v>
                </c:pt>
                <c:pt idx="21">
                  <c:v>8.5679999999999996</c:v>
                </c:pt>
                <c:pt idx="22">
                  <c:v>21.802999999999997</c:v>
                </c:pt>
                <c:pt idx="23">
                  <c:v>23.134999999999998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380800"/>
        <c:axId val="4413831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110.24</c:v>
                </c:pt>
                <c:pt idx="1">
                  <c:v>119.15</c:v>
                </c:pt>
                <c:pt idx="2">
                  <c:v>114.56</c:v>
                </c:pt>
                <c:pt idx="3">
                  <c:v>107.52</c:v>
                </c:pt>
                <c:pt idx="4">
                  <c:v>106.11</c:v>
                </c:pt>
                <c:pt idx="5">
                  <c:v>112.84</c:v>
                </c:pt>
                <c:pt idx="6">
                  <c:v>155.97</c:v>
                </c:pt>
                <c:pt idx="7">
                  <c:v>169.78</c:v>
                </c:pt>
                <c:pt idx="8">
                  <c:v>158.94999999999999</c:v>
                </c:pt>
                <c:pt idx="9">
                  <c:v>152.19999999999999</c:v>
                </c:pt>
                <c:pt idx="10">
                  <c:v>124.04</c:v>
                </c:pt>
                <c:pt idx="11">
                  <c:v>119.9</c:v>
                </c:pt>
                <c:pt idx="12">
                  <c:v>113.56</c:v>
                </c:pt>
                <c:pt idx="13">
                  <c:v>122.26</c:v>
                </c:pt>
                <c:pt idx="14">
                  <c:v>136.21</c:v>
                </c:pt>
                <c:pt idx="15">
                  <c:v>156.99</c:v>
                </c:pt>
                <c:pt idx="16">
                  <c:v>169.48</c:v>
                </c:pt>
                <c:pt idx="17">
                  <c:v>226.67</c:v>
                </c:pt>
                <c:pt idx="18">
                  <c:v>220</c:v>
                </c:pt>
                <c:pt idx="19">
                  <c:v>234.59</c:v>
                </c:pt>
                <c:pt idx="20">
                  <c:v>181</c:v>
                </c:pt>
                <c:pt idx="21">
                  <c:v>155</c:v>
                </c:pt>
                <c:pt idx="22">
                  <c:v>149</c:v>
                </c:pt>
                <c:pt idx="23">
                  <c:v>149.4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381192"/>
        <c:axId val="441382760"/>
      </c:lineChart>
      <c:catAx>
        <c:axId val="441380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383152"/>
        <c:crosses val="autoZero"/>
        <c:auto val="1"/>
        <c:lblAlgn val="ctr"/>
        <c:lblOffset val="100"/>
        <c:noMultiLvlLbl val="0"/>
      </c:catAx>
      <c:valAx>
        <c:axId val="44138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380800"/>
        <c:crosses val="autoZero"/>
        <c:crossBetween val="between"/>
      </c:valAx>
      <c:valAx>
        <c:axId val="441382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381192"/>
        <c:crosses val="max"/>
        <c:crossBetween val="between"/>
      </c:valAx>
      <c:catAx>
        <c:axId val="4413811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1382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27.045999999999999</v>
      </c>
      <c r="C4" s="18">
        <v>32.333999999999996</v>
      </c>
      <c r="D4" s="18">
        <v>23.359000000000002</v>
      </c>
      <c r="E4" s="18">
        <v>20.835999999999999</v>
      </c>
      <c r="F4" s="18">
        <v>25.260999999999996</v>
      </c>
      <c r="G4" s="18">
        <v>25.592000000000002</v>
      </c>
      <c r="H4" s="18">
        <v>34.341999999999999</v>
      </c>
      <c r="I4" s="18">
        <v>68.545000000000002</v>
      </c>
      <c r="J4" s="18">
        <v>51.771000000000001</v>
      </c>
      <c r="K4" s="18">
        <v>52.774000000000001</v>
      </c>
      <c r="L4" s="18">
        <v>62.405000000000001</v>
      </c>
      <c r="M4" s="18">
        <v>82.734999999999985</v>
      </c>
      <c r="N4" s="18">
        <v>84.943000000000012</v>
      </c>
      <c r="O4" s="18">
        <v>73.367000000000004</v>
      </c>
      <c r="P4" s="18">
        <v>53.933999999999997</v>
      </c>
      <c r="Q4" s="18">
        <v>45.264999999999993</v>
      </c>
      <c r="R4" s="18">
        <v>62.154999999999994</v>
      </c>
      <c r="S4" s="18">
        <v>32.208999999999996</v>
      </c>
      <c r="T4" s="18">
        <v>30.540000000000003</v>
      </c>
      <c r="U4" s="18">
        <v>37.038000000000004</v>
      </c>
      <c r="V4" s="18">
        <v>22.183999999999997</v>
      </c>
      <c r="W4" s="18">
        <v>8.5680000000000014</v>
      </c>
      <c r="X4" s="18">
        <v>21.803000000000001</v>
      </c>
      <c r="Y4" s="18">
        <v>23.135000000000002</v>
      </c>
      <c r="Z4" s="19"/>
      <c r="AA4" s="20">
        <f>SUM(B4:Z4)</f>
        <v>1002.1409999999998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110.24</v>
      </c>
      <c r="C7" s="28">
        <v>119.15</v>
      </c>
      <c r="D7" s="28">
        <v>114.56</v>
      </c>
      <c r="E7" s="28">
        <v>107.52</v>
      </c>
      <c r="F7" s="28">
        <v>106.11</v>
      </c>
      <c r="G7" s="28">
        <v>112.84</v>
      </c>
      <c r="H7" s="28">
        <v>155.97</v>
      </c>
      <c r="I7" s="28">
        <v>169.78</v>
      </c>
      <c r="J7" s="28">
        <v>158.94999999999999</v>
      </c>
      <c r="K7" s="28">
        <v>152.19999999999999</v>
      </c>
      <c r="L7" s="28">
        <v>124.04</v>
      </c>
      <c r="M7" s="28">
        <v>119.9</v>
      </c>
      <c r="N7" s="28">
        <v>113.56</v>
      </c>
      <c r="O7" s="28">
        <v>122.26</v>
      </c>
      <c r="P7" s="28">
        <v>136.21</v>
      </c>
      <c r="Q7" s="28">
        <v>156.99</v>
      </c>
      <c r="R7" s="28">
        <v>169.48</v>
      </c>
      <c r="S7" s="28">
        <v>226.67</v>
      </c>
      <c r="T7" s="28">
        <v>220</v>
      </c>
      <c r="U7" s="28">
        <v>234.59</v>
      </c>
      <c r="V7" s="28">
        <v>181</v>
      </c>
      <c r="W7" s="28">
        <v>155</v>
      </c>
      <c r="X7" s="28">
        <v>149</v>
      </c>
      <c r="Y7" s="28">
        <v>149.4</v>
      </c>
      <c r="Z7" s="29"/>
      <c r="AA7" s="30">
        <f>IF(SUM(B7:Z7)&lt;&gt;0,AVERAGEIF(B7:Z7,"&lt;&gt;"""),"")</f>
        <v>148.55916666666667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29</v>
      </c>
      <c r="S12" s="52">
        <v>17.088999999999999</v>
      </c>
      <c r="T12" s="52">
        <v>16.803000000000001</v>
      </c>
      <c r="U12" s="52">
        <v>17.494</v>
      </c>
      <c r="V12" s="52">
        <v>12.494</v>
      </c>
      <c r="W12" s="52"/>
      <c r="X12" s="52"/>
      <c r="Y12" s="52"/>
      <c r="Z12" s="53"/>
      <c r="AA12" s="54">
        <f t="shared" si="0"/>
        <v>92.88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15.661999999999999</v>
      </c>
      <c r="C14" s="57">
        <v>21.33</v>
      </c>
      <c r="D14" s="57">
        <v>17.279</v>
      </c>
      <c r="E14" s="57">
        <v>15.11</v>
      </c>
      <c r="F14" s="57">
        <v>18.731999999999999</v>
      </c>
      <c r="G14" s="57">
        <v>10.555</v>
      </c>
      <c r="H14" s="57">
        <v>17.637999999999998</v>
      </c>
      <c r="I14" s="57">
        <v>15.207000000000001</v>
      </c>
      <c r="J14" s="57">
        <v>25.870999999999999</v>
      </c>
      <c r="K14" s="57">
        <v>29.753</v>
      </c>
      <c r="L14" s="57">
        <v>35.625999999999998</v>
      </c>
      <c r="M14" s="57">
        <v>55.69</v>
      </c>
      <c r="N14" s="57">
        <v>56.668999999999997</v>
      </c>
      <c r="O14" s="57">
        <v>48.64</v>
      </c>
      <c r="P14" s="57">
        <v>34.749000000000002</v>
      </c>
      <c r="Q14" s="57">
        <v>26.128999999999998</v>
      </c>
      <c r="R14" s="57">
        <v>22.929000000000002</v>
      </c>
      <c r="S14" s="57">
        <v>10.643000000000001</v>
      </c>
      <c r="T14" s="57">
        <v>4.6059999999999999</v>
      </c>
      <c r="U14" s="57">
        <v>7.5670000000000002</v>
      </c>
      <c r="V14" s="57">
        <v>1.772</v>
      </c>
      <c r="W14" s="57">
        <v>2.5049999999999999</v>
      </c>
      <c r="X14" s="57">
        <v>9.98</v>
      </c>
      <c r="Y14" s="57">
        <v>12.271000000000001</v>
      </c>
      <c r="Z14" s="58"/>
      <c r="AA14" s="59">
        <f t="shared" si="0"/>
        <v>516.91300000000001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15.661999999999999</v>
      </c>
      <c r="C16" s="62">
        <f t="shared" ref="C16:Z16" si="1">IF(LEN(C$2)&gt;0,SUM(C10:C15),"")</f>
        <v>21.33</v>
      </c>
      <c r="D16" s="62">
        <f t="shared" si="1"/>
        <v>17.279</v>
      </c>
      <c r="E16" s="62">
        <f t="shared" si="1"/>
        <v>15.11</v>
      </c>
      <c r="F16" s="62">
        <f t="shared" si="1"/>
        <v>18.731999999999999</v>
      </c>
      <c r="G16" s="62">
        <f t="shared" si="1"/>
        <v>10.555</v>
      </c>
      <c r="H16" s="62">
        <f t="shared" si="1"/>
        <v>17.637999999999998</v>
      </c>
      <c r="I16" s="62">
        <f t="shared" si="1"/>
        <v>15.207000000000001</v>
      </c>
      <c r="J16" s="62">
        <f t="shared" si="1"/>
        <v>25.870999999999999</v>
      </c>
      <c r="K16" s="62">
        <f t="shared" si="1"/>
        <v>29.753</v>
      </c>
      <c r="L16" s="62">
        <f t="shared" si="1"/>
        <v>35.625999999999998</v>
      </c>
      <c r="M16" s="62">
        <f t="shared" si="1"/>
        <v>55.69</v>
      </c>
      <c r="N16" s="62">
        <f t="shared" si="1"/>
        <v>56.668999999999997</v>
      </c>
      <c r="O16" s="62">
        <f t="shared" si="1"/>
        <v>48.64</v>
      </c>
      <c r="P16" s="62">
        <f t="shared" si="1"/>
        <v>34.749000000000002</v>
      </c>
      <c r="Q16" s="62">
        <f t="shared" si="1"/>
        <v>26.128999999999998</v>
      </c>
      <c r="R16" s="62">
        <f t="shared" si="1"/>
        <v>51.929000000000002</v>
      </c>
      <c r="S16" s="62">
        <f t="shared" si="1"/>
        <v>27.731999999999999</v>
      </c>
      <c r="T16" s="62">
        <f t="shared" si="1"/>
        <v>21.408999999999999</v>
      </c>
      <c r="U16" s="62">
        <f t="shared" si="1"/>
        <v>25.061</v>
      </c>
      <c r="V16" s="62">
        <f t="shared" si="1"/>
        <v>14.266</v>
      </c>
      <c r="W16" s="62">
        <f t="shared" si="1"/>
        <v>2.5049999999999999</v>
      </c>
      <c r="X16" s="62">
        <f t="shared" si="1"/>
        <v>9.98</v>
      </c>
      <c r="Y16" s="62">
        <f t="shared" si="1"/>
        <v>12.271000000000001</v>
      </c>
      <c r="Z16" s="63" t="str">
        <f t="shared" si="1"/>
        <v/>
      </c>
      <c r="AA16" s="64">
        <f>SUM(AA10:AA15)</f>
        <v>609.79300000000001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11.384</v>
      </c>
      <c r="C21" s="81">
        <v>11.004</v>
      </c>
      <c r="D21" s="81">
        <v>6.08</v>
      </c>
      <c r="E21" s="81">
        <v>5.726</v>
      </c>
      <c r="F21" s="81">
        <v>6.5289999999999999</v>
      </c>
      <c r="G21" s="81">
        <v>15.037000000000001</v>
      </c>
      <c r="H21" s="81">
        <v>16.704000000000001</v>
      </c>
      <c r="I21" s="81">
        <v>15.238000000000001</v>
      </c>
      <c r="J21" s="81">
        <v>25.9</v>
      </c>
      <c r="K21" s="81">
        <v>23.020999999999997</v>
      </c>
      <c r="L21" s="81">
        <v>26.779</v>
      </c>
      <c r="M21" s="81">
        <v>27.045000000000002</v>
      </c>
      <c r="N21" s="81">
        <v>28.274000000000001</v>
      </c>
      <c r="O21" s="81">
        <v>24.727</v>
      </c>
      <c r="P21" s="81">
        <v>19.185000000000002</v>
      </c>
      <c r="Q21" s="81">
        <v>13.036</v>
      </c>
      <c r="R21" s="81">
        <v>10.226000000000001</v>
      </c>
      <c r="S21" s="81">
        <v>4.4770000000000003</v>
      </c>
      <c r="T21" s="81">
        <v>9.1310000000000002</v>
      </c>
      <c r="U21" s="81">
        <v>11.977</v>
      </c>
      <c r="V21" s="81">
        <v>7.9180000000000001</v>
      </c>
      <c r="W21" s="81">
        <v>6.0630000000000006</v>
      </c>
      <c r="X21" s="81">
        <v>11.823</v>
      </c>
      <c r="Y21" s="81">
        <v>10.864000000000001</v>
      </c>
      <c r="Z21" s="78"/>
      <c r="AA21" s="79">
        <f t="shared" si="2"/>
        <v>348.14799999999997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11.384</v>
      </c>
      <c r="C25" s="88">
        <f t="shared" ref="C25:Z25" si="3">IF(LEN(C$2)&gt;0,SUM(C19:C24),"")</f>
        <v>11.004</v>
      </c>
      <c r="D25" s="88">
        <f t="shared" si="3"/>
        <v>6.08</v>
      </c>
      <c r="E25" s="88">
        <f t="shared" si="3"/>
        <v>5.726</v>
      </c>
      <c r="F25" s="88">
        <f t="shared" si="3"/>
        <v>6.5289999999999999</v>
      </c>
      <c r="G25" s="88">
        <f t="shared" si="3"/>
        <v>15.037000000000001</v>
      </c>
      <c r="H25" s="88">
        <f t="shared" si="3"/>
        <v>16.704000000000001</v>
      </c>
      <c r="I25" s="88">
        <f t="shared" si="3"/>
        <v>15.238000000000001</v>
      </c>
      <c r="J25" s="88">
        <f t="shared" si="3"/>
        <v>25.9</v>
      </c>
      <c r="K25" s="88">
        <f t="shared" si="3"/>
        <v>23.020999999999997</v>
      </c>
      <c r="L25" s="88">
        <f t="shared" si="3"/>
        <v>26.779</v>
      </c>
      <c r="M25" s="88">
        <f t="shared" si="3"/>
        <v>27.045000000000002</v>
      </c>
      <c r="N25" s="88">
        <f t="shared" si="3"/>
        <v>28.274000000000001</v>
      </c>
      <c r="O25" s="88">
        <f t="shared" si="3"/>
        <v>24.727</v>
      </c>
      <c r="P25" s="88">
        <f t="shared" si="3"/>
        <v>19.185000000000002</v>
      </c>
      <c r="Q25" s="88">
        <f t="shared" si="3"/>
        <v>13.036</v>
      </c>
      <c r="R25" s="88">
        <f t="shared" si="3"/>
        <v>10.226000000000001</v>
      </c>
      <c r="S25" s="88">
        <f t="shared" si="3"/>
        <v>4.4770000000000003</v>
      </c>
      <c r="T25" s="88">
        <f t="shared" si="3"/>
        <v>9.1310000000000002</v>
      </c>
      <c r="U25" s="88">
        <f t="shared" si="3"/>
        <v>11.977</v>
      </c>
      <c r="V25" s="88">
        <f t="shared" si="3"/>
        <v>7.9180000000000001</v>
      </c>
      <c r="W25" s="88">
        <f t="shared" si="3"/>
        <v>6.0630000000000006</v>
      </c>
      <c r="X25" s="88">
        <f t="shared" si="3"/>
        <v>11.823</v>
      </c>
      <c r="Y25" s="88">
        <f t="shared" si="3"/>
        <v>10.864000000000001</v>
      </c>
      <c r="Z25" s="89" t="str">
        <f t="shared" si="3"/>
        <v/>
      </c>
      <c r="AA25" s="90">
        <f>SUM(AA19:AA24)</f>
        <v>348.14799999999997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27.045999999999999</v>
      </c>
      <c r="C29" s="77">
        <v>32.334000000000003</v>
      </c>
      <c r="D29" s="77">
        <v>23.359000000000002</v>
      </c>
      <c r="E29" s="77">
        <v>20.835999999999999</v>
      </c>
      <c r="F29" s="77">
        <v>25.260999999999999</v>
      </c>
      <c r="G29" s="77">
        <v>25.591999999999999</v>
      </c>
      <c r="H29" s="77">
        <v>34.341999999999999</v>
      </c>
      <c r="I29" s="77">
        <v>30.445</v>
      </c>
      <c r="J29" s="77">
        <v>51.771000000000001</v>
      </c>
      <c r="K29" s="77">
        <v>52.774000000000001</v>
      </c>
      <c r="L29" s="77">
        <v>62.405000000000001</v>
      </c>
      <c r="M29" s="77">
        <v>82.734999999999999</v>
      </c>
      <c r="N29" s="77">
        <v>84.942999999999998</v>
      </c>
      <c r="O29" s="77">
        <v>73.367000000000004</v>
      </c>
      <c r="P29" s="77">
        <v>53.933999999999997</v>
      </c>
      <c r="Q29" s="77">
        <v>39.164999999999999</v>
      </c>
      <c r="R29" s="77">
        <v>62.155000000000001</v>
      </c>
      <c r="S29" s="77">
        <v>32.209000000000003</v>
      </c>
      <c r="T29" s="77">
        <v>30.54</v>
      </c>
      <c r="U29" s="77">
        <v>37.037999999999997</v>
      </c>
      <c r="V29" s="77">
        <v>22.184000000000001</v>
      </c>
      <c r="W29" s="77">
        <v>8.5679999999999996</v>
      </c>
      <c r="X29" s="77">
        <v>21.803000000000001</v>
      </c>
      <c r="Y29" s="77">
        <v>23.135000000000002</v>
      </c>
      <c r="Z29" s="78"/>
      <c r="AA29" s="79">
        <f>SUM(B29:Z29)</f>
        <v>957.94099999999969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27.045999999999999</v>
      </c>
      <c r="C31" s="62">
        <f t="shared" ref="C31:Z31" si="4">IF(LEN(C$2)&gt;0,SUM(C28:C30),"")</f>
        <v>32.334000000000003</v>
      </c>
      <c r="D31" s="62">
        <f t="shared" si="4"/>
        <v>23.359000000000002</v>
      </c>
      <c r="E31" s="62">
        <f t="shared" si="4"/>
        <v>20.835999999999999</v>
      </c>
      <c r="F31" s="62">
        <f t="shared" si="4"/>
        <v>25.260999999999999</v>
      </c>
      <c r="G31" s="62">
        <f t="shared" si="4"/>
        <v>25.591999999999999</v>
      </c>
      <c r="H31" s="62">
        <f t="shared" si="4"/>
        <v>34.341999999999999</v>
      </c>
      <c r="I31" s="62">
        <f t="shared" si="4"/>
        <v>30.445</v>
      </c>
      <c r="J31" s="62">
        <f t="shared" si="4"/>
        <v>51.771000000000001</v>
      </c>
      <c r="K31" s="62">
        <f t="shared" si="4"/>
        <v>52.774000000000001</v>
      </c>
      <c r="L31" s="62">
        <f t="shared" si="4"/>
        <v>62.405000000000001</v>
      </c>
      <c r="M31" s="62">
        <f t="shared" si="4"/>
        <v>82.734999999999999</v>
      </c>
      <c r="N31" s="62">
        <f t="shared" si="4"/>
        <v>84.942999999999998</v>
      </c>
      <c r="O31" s="62">
        <f t="shared" si="4"/>
        <v>73.367000000000004</v>
      </c>
      <c r="P31" s="62">
        <f t="shared" si="4"/>
        <v>53.933999999999997</v>
      </c>
      <c r="Q31" s="62">
        <f t="shared" si="4"/>
        <v>39.164999999999999</v>
      </c>
      <c r="R31" s="62">
        <f t="shared" si="4"/>
        <v>62.155000000000001</v>
      </c>
      <c r="S31" s="62">
        <f t="shared" si="4"/>
        <v>32.209000000000003</v>
      </c>
      <c r="T31" s="62">
        <f t="shared" si="4"/>
        <v>30.54</v>
      </c>
      <c r="U31" s="62">
        <f t="shared" si="4"/>
        <v>37.037999999999997</v>
      </c>
      <c r="V31" s="62">
        <f t="shared" si="4"/>
        <v>22.184000000000001</v>
      </c>
      <c r="W31" s="62">
        <f t="shared" si="4"/>
        <v>8.5679999999999996</v>
      </c>
      <c r="X31" s="62">
        <f t="shared" si="4"/>
        <v>21.803000000000001</v>
      </c>
      <c r="Y31" s="62">
        <f t="shared" si="4"/>
        <v>23.135000000000002</v>
      </c>
      <c r="Z31" s="63" t="str">
        <f t="shared" si="4"/>
        <v/>
      </c>
      <c r="AA31" s="64">
        <f>SUM(AA28:AA30)</f>
        <v>957.94099999999969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38.1</v>
      </c>
      <c r="J38" s="99"/>
      <c r="K38" s="99"/>
      <c r="L38" s="99"/>
      <c r="M38" s="99"/>
      <c r="N38" s="99"/>
      <c r="O38" s="99"/>
      <c r="P38" s="99"/>
      <c r="Q38" s="99">
        <v>6.1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44.2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38.1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6.1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44.2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38.1</v>
      </c>
      <c r="J46" s="99"/>
      <c r="K46" s="99"/>
      <c r="L46" s="99"/>
      <c r="M46" s="99"/>
      <c r="N46" s="99"/>
      <c r="O46" s="99"/>
      <c r="P46" s="99"/>
      <c r="Q46" s="99">
        <v>6.1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44.2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38.1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6.1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44.2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27.045999999999999</v>
      </c>
      <c r="C51" s="88">
        <f t="shared" si="10"/>
        <v>32.333999999999996</v>
      </c>
      <c r="D51" s="88">
        <f t="shared" si="10"/>
        <v>23.359000000000002</v>
      </c>
      <c r="E51" s="88">
        <f t="shared" si="10"/>
        <v>20.835999999999999</v>
      </c>
      <c r="F51" s="88">
        <f t="shared" si="10"/>
        <v>25.260999999999999</v>
      </c>
      <c r="G51" s="88">
        <f t="shared" si="10"/>
        <v>25.591999999999999</v>
      </c>
      <c r="H51" s="88">
        <f t="shared" si="10"/>
        <v>34.341999999999999</v>
      </c>
      <c r="I51" s="88">
        <f t="shared" si="10"/>
        <v>68.545000000000002</v>
      </c>
      <c r="J51" s="88">
        <f t="shared" si="10"/>
        <v>51.771000000000001</v>
      </c>
      <c r="K51" s="88">
        <f t="shared" si="10"/>
        <v>52.774000000000001</v>
      </c>
      <c r="L51" s="88">
        <f t="shared" si="10"/>
        <v>62.405000000000001</v>
      </c>
      <c r="M51" s="88">
        <f t="shared" si="10"/>
        <v>82.734999999999999</v>
      </c>
      <c r="N51" s="88">
        <f t="shared" si="10"/>
        <v>84.942999999999998</v>
      </c>
      <c r="O51" s="88">
        <f t="shared" si="10"/>
        <v>73.367000000000004</v>
      </c>
      <c r="P51" s="88">
        <f t="shared" si="10"/>
        <v>53.934000000000005</v>
      </c>
      <c r="Q51" s="88">
        <f t="shared" si="10"/>
        <v>45.265000000000001</v>
      </c>
      <c r="R51" s="88">
        <f t="shared" si="10"/>
        <v>62.155000000000001</v>
      </c>
      <c r="S51" s="88">
        <f t="shared" si="10"/>
        <v>32.209000000000003</v>
      </c>
      <c r="T51" s="88">
        <f t="shared" si="10"/>
        <v>30.54</v>
      </c>
      <c r="U51" s="88">
        <f t="shared" si="10"/>
        <v>37.037999999999997</v>
      </c>
      <c r="V51" s="88">
        <f t="shared" si="10"/>
        <v>22.184000000000001</v>
      </c>
      <c r="W51" s="88">
        <f t="shared" si="10"/>
        <v>8.5680000000000014</v>
      </c>
      <c r="X51" s="88">
        <f t="shared" si="10"/>
        <v>21.803000000000001</v>
      </c>
      <c r="Y51" s="88">
        <f t="shared" si="10"/>
        <v>23.135000000000002</v>
      </c>
      <c r="Z51" s="89" t="str">
        <f t="shared" si="10"/>
        <v/>
      </c>
      <c r="AA51" s="104">
        <f>SUM(B51:Z51)</f>
        <v>1002.1409999999997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27.045999999999996</v>
      </c>
      <c r="C4" s="18">
        <v>32.333999999999996</v>
      </c>
      <c r="D4" s="18">
        <v>23.358999999999998</v>
      </c>
      <c r="E4" s="18">
        <v>20.835999999999999</v>
      </c>
      <c r="F4" s="18">
        <v>25.260999999999999</v>
      </c>
      <c r="G4" s="18">
        <v>25.592000000000002</v>
      </c>
      <c r="H4" s="18">
        <v>34.341999999999999</v>
      </c>
      <c r="I4" s="18">
        <v>68.5</v>
      </c>
      <c r="J4" s="18">
        <v>51.771000000000001</v>
      </c>
      <c r="K4" s="18">
        <v>52.774000000000001</v>
      </c>
      <c r="L4" s="18">
        <v>62.405000000000001</v>
      </c>
      <c r="M4" s="18">
        <v>82.734999999999999</v>
      </c>
      <c r="N4" s="18">
        <v>84.942999999999998</v>
      </c>
      <c r="O4" s="18">
        <v>73.36699999999999</v>
      </c>
      <c r="P4" s="18">
        <v>53.934000000000005</v>
      </c>
      <c r="Q4" s="18">
        <v>45.237999999999992</v>
      </c>
      <c r="R4" s="18">
        <v>62.193000000000005</v>
      </c>
      <c r="S4" s="18">
        <v>32.209000000000003</v>
      </c>
      <c r="T4" s="18">
        <v>30.581</v>
      </c>
      <c r="U4" s="18">
        <v>36.988</v>
      </c>
      <c r="V4" s="18">
        <v>22.184000000000001</v>
      </c>
      <c r="W4" s="18">
        <v>8.5679999999999996</v>
      </c>
      <c r="X4" s="18">
        <v>21.802999999999997</v>
      </c>
      <c r="Y4" s="18">
        <v>23.134999999999998</v>
      </c>
      <c r="Z4" s="19"/>
      <c r="AA4" s="20">
        <f>SUM(B4:Z4)</f>
        <v>1002.0979999999998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110.24</v>
      </c>
      <c r="C7" s="28">
        <v>119.15</v>
      </c>
      <c r="D7" s="28">
        <v>114.56</v>
      </c>
      <c r="E7" s="28">
        <v>107.52</v>
      </c>
      <c r="F7" s="28">
        <v>106.11</v>
      </c>
      <c r="G7" s="28">
        <v>112.84</v>
      </c>
      <c r="H7" s="28">
        <v>155.97</v>
      </c>
      <c r="I7" s="28">
        <v>169.78</v>
      </c>
      <c r="J7" s="28">
        <v>158.94999999999999</v>
      </c>
      <c r="K7" s="28">
        <v>152.19999999999999</v>
      </c>
      <c r="L7" s="28">
        <v>124.04</v>
      </c>
      <c r="M7" s="28">
        <v>119.9</v>
      </c>
      <c r="N7" s="28">
        <v>113.56</v>
      </c>
      <c r="O7" s="28">
        <v>122.26</v>
      </c>
      <c r="P7" s="28">
        <v>136.21</v>
      </c>
      <c r="Q7" s="28">
        <v>156.99</v>
      </c>
      <c r="R7" s="28">
        <v>169.48</v>
      </c>
      <c r="S7" s="28">
        <v>226.67</v>
      </c>
      <c r="T7" s="28">
        <v>220</v>
      </c>
      <c r="U7" s="28">
        <v>234.59</v>
      </c>
      <c r="V7" s="28">
        <v>181</v>
      </c>
      <c r="W7" s="28">
        <v>155</v>
      </c>
      <c r="X7" s="28">
        <v>149</v>
      </c>
      <c r="Y7" s="28">
        <v>149.4</v>
      </c>
      <c r="Z7" s="29"/>
      <c r="AA7" s="30">
        <f>IF(SUM(B7:Z7)&lt;&gt;0,AVERAGEIF(B7:Z7,"&lt;&gt;"""),"")</f>
        <v>148.55916666666667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1.952</v>
      </c>
      <c r="C20" s="77">
        <v>1.9319999999999999</v>
      </c>
      <c r="D20" s="77">
        <v>1.927</v>
      </c>
      <c r="E20" s="77">
        <v>1.929</v>
      </c>
      <c r="F20" s="77">
        <v>4.3920000000000003</v>
      </c>
      <c r="G20" s="77">
        <v>0.98399999999999999</v>
      </c>
      <c r="H20" s="77">
        <v>3.444</v>
      </c>
      <c r="I20" s="77">
        <v>8.6129999999999995</v>
      </c>
      <c r="J20" s="77">
        <v>9.1909999999999989</v>
      </c>
      <c r="K20" s="77">
        <v>14.202</v>
      </c>
      <c r="L20" s="77">
        <v>4.1420000000000003</v>
      </c>
      <c r="M20" s="77">
        <v>8.6029999999999998</v>
      </c>
      <c r="N20" s="77">
        <v>8.048</v>
      </c>
      <c r="O20" s="77">
        <v>3.5590000000000002</v>
      </c>
      <c r="P20" s="77">
        <v>3.4160000000000004</v>
      </c>
      <c r="Q20" s="77">
        <v>3.5550000000000002</v>
      </c>
      <c r="R20" s="77">
        <v>3.4990000000000001</v>
      </c>
      <c r="S20" s="77">
        <v>3.2</v>
      </c>
      <c r="T20" s="77">
        <v>3.1280000000000001</v>
      </c>
      <c r="U20" s="77">
        <v>3.0619999999999998</v>
      </c>
      <c r="V20" s="77">
        <v>2.8260000000000001</v>
      </c>
      <c r="W20" s="77">
        <v>0.04</v>
      </c>
      <c r="X20" s="77">
        <v>1.2890000000000001</v>
      </c>
      <c r="Y20" s="77">
        <v>3.3780000000000001</v>
      </c>
      <c r="Z20" s="78"/>
      <c r="AA20" s="79">
        <f t="shared" si="2"/>
        <v>100.31100000000001</v>
      </c>
    </row>
    <row r="21" spans="1:27" ht="24.95" customHeight="1" x14ac:dyDescent="0.2">
      <c r="A21" s="75" t="s">
        <v>16</v>
      </c>
      <c r="B21" s="80">
        <v>25.093999999999998</v>
      </c>
      <c r="C21" s="81">
        <v>30.402000000000001</v>
      </c>
      <c r="D21" s="81">
        <v>21.431999999999999</v>
      </c>
      <c r="E21" s="81">
        <v>18.907</v>
      </c>
      <c r="F21" s="81">
        <v>20.869000000000003</v>
      </c>
      <c r="G21" s="81">
        <v>24.608000000000001</v>
      </c>
      <c r="H21" s="81">
        <v>30.898</v>
      </c>
      <c r="I21" s="81">
        <v>59.887</v>
      </c>
      <c r="J21" s="81">
        <v>42.580000000000005</v>
      </c>
      <c r="K21" s="81">
        <v>38.571999999999996</v>
      </c>
      <c r="L21" s="81">
        <v>58.262999999999998</v>
      </c>
      <c r="M21" s="81">
        <v>74.132000000000005</v>
      </c>
      <c r="N21" s="81">
        <v>76.894999999999996</v>
      </c>
      <c r="O21" s="81">
        <v>69.807999999999993</v>
      </c>
      <c r="P21" s="81">
        <v>50.518000000000001</v>
      </c>
      <c r="Q21" s="81">
        <v>41.682999999999993</v>
      </c>
      <c r="R21" s="81">
        <v>21.494</v>
      </c>
      <c r="S21" s="81">
        <v>29.009</v>
      </c>
      <c r="T21" s="81">
        <v>21.852999999999998</v>
      </c>
      <c r="U21" s="81">
        <v>28.625999999999998</v>
      </c>
      <c r="V21" s="81">
        <v>19.358000000000001</v>
      </c>
      <c r="W21" s="81">
        <v>8.5280000000000005</v>
      </c>
      <c r="X21" s="81">
        <v>20.513999999999999</v>
      </c>
      <c r="Y21" s="81">
        <v>19.756999999999998</v>
      </c>
      <c r="Z21" s="78"/>
      <c r="AA21" s="79">
        <f t="shared" si="2"/>
        <v>853.6869999999999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27.045999999999999</v>
      </c>
      <c r="C25" s="88">
        <f t="shared" si="3"/>
        <v>32.334000000000003</v>
      </c>
      <c r="D25" s="88">
        <f t="shared" si="3"/>
        <v>23.358999999999998</v>
      </c>
      <c r="E25" s="88">
        <f t="shared" si="3"/>
        <v>20.835999999999999</v>
      </c>
      <c r="F25" s="88">
        <f t="shared" si="3"/>
        <v>25.261000000000003</v>
      </c>
      <c r="G25" s="88">
        <f t="shared" si="3"/>
        <v>25.591999999999999</v>
      </c>
      <c r="H25" s="88">
        <f t="shared" si="3"/>
        <v>34.341999999999999</v>
      </c>
      <c r="I25" s="88">
        <f t="shared" si="3"/>
        <v>68.5</v>
      </c>
      <c r="J25" s="88">
        <f t="shared" si="3"/>
        <v>51.771000000000001</v>
      </c>
      <c r="K25" s="88">
        <f t="shared" si="3"/>
        <v>52.773999999999994</v>
      </c>
      <c r="L25" s="88">
        <f t="shared" si="3"/>
        <v>62.405000000000001</v>
      </c>
      <c r="M25" s="88">
        <f t="shared" si="3"/>
        <v>82.734999999999999</v>
      </c>
      <c r="N25" s="88">
        <f t="shared" si="3"/>
        <v>84.942999999999998</v>
      </c>
      <c r="O25" s="88">
        <f t="shared" si="3"/>
        <v>73.36699999999999</v>
      </c>
      <c r="P25" s="88">
        <f t="shared" si="3"/>
        <v>53.933999999999997</v>
      </c>
      <c r="Q25" s="88">
        <f t="shared" si="3"/>
        <v>45.237999999999992</v>
      </c>
      <c r="R25" s="88">
        <f t="shared" si="3"/>
        <v>24.992999999999999</v>
      </c>
      <c r="S25" s="88">
        <f t="shared" si="3"/>
        <v>32.209000000000003</v>
      </c>
      <c r="T25" s="88">
        <f t="shared" si="3"/>
        <v>24.980999999999998</v>
      </c>
      <c r="U25" s="88">
        <f t="shared" si="3"/>
        <v>31.687999999999999</v>
      </c>
      <c r="V25" s="88">
        <f t="shared" si="3"/>
        <v>22.184000000000001</v>
      </c>
      <c r="W25" s="88">
        <f t="shared" si="3"/>
        <v>8.5679999999999996</v>
      </c>
      <c r="X25" s="88">
        <f t="shared" si="3"/>
        <v>21.803000000000001</v>
      </c>
      <c r="Y25" s="88">
        <f t="shared" si="3"/>
        <v>23.134999999999998</v>
      </c>
      <c r="Z25" s="89">
        <f t="shared" si="3"/>
        <v>0</v>
      </c>
      <c r="AA25" s="90">
        <f t="shared" si="3"/>
        <v>953.99799999999993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27.045999999999999</v>
      </c>
      <c r="C29" s="77">
        <v>32.334000000000003</v>
      </c>
      <c r="D29" s="77">
        <v>23.359000000000002</v>
      </c>
      <c r="E29" s="77">
        <v>20.835999999999999</v>
      </c>
      <c r="F29" s="77">
        <v>25.260999999999999</v>
      </c>
      <c r="G29" s="77">
        <v>25.591999999999999</v>
      </c>
      <c r="H29" s="77">
        <v>34.341999999999999</v>
      </c>
      <c r="I29" s="77">
        <v>68.5</v>
      </c>
      <c r="J29" s="77">
        <v>51.771000000000001</v>
      </c>
      <c r="K29" s="77">
        <v>52.774000000000001</v>
      </c>
      <c r="L29" s="77">
        <v>62.405000000000001</v>
      </c>
      <c r="M29" s="77">
        <v>82.734999999999999</v>
      </c>
      <c r="N29" s="77">
        <v>84.942999999999998</v>
      </c>
      <c r="O29" s="77">
        <v>73.367000000000004</v>
      </c>
      <c r="P29" s="77">
        <v>53.933999999999997</v>
      </c>
      <c r="Q29" s="77">
        <v>45.238</v>
      </c>
      <c r="R29" s="77">
        <v>24.992999999999999</v>
      </c>
      <c r="S29" s="77">
        <v>32.209000000000003</v>
      </c>
      <c r="T29" s="77">
        <v>24.981000000000002</v>
      </c>
      <c r="U29" s="77">
        <v>31.687999999999999</v>
      </c>
      <c r="V29" s="77">
        <v>22.184000000000001</v>
      </c>
      <c r="W29" s="77">
        <v>8.5679999999999996</v>
      </c>
      <c r="X29" s="77">
        <v>21.803000000000001</v>
      </c>
      <c r="Y29" s="77">
        <v>23.135000000000002</v>
      </c>
      <c r="Z29" s="78"/>
      <c r="AA29" s="79">
        <f>SUM(B29:Z29)</f>
        <v>953.99799999999982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27.045999999999999</v>
      </c>
      <c r="C31" s="62">
        <f t="shared" si="4"/>
        <v>32.334000000000003</v>
      </c>
      <c r="D31" s="62">
        <f t="shared" si="4"/>
        <v>23.359000000000002</v>
      </c>
      <c r="E31" s="62">
        <f t="shared" si="4"/>
        <v>20.835999999999999</v>
      </c>
      <c r="F31" s="62">
        <f t="shared" si="4"/>
        <v>25.260999999999999</v>
      </c>
      <c r="G31" s="62">
        <f t="shared" si="4"/>
        <v>25.591999999999999</v>
      </c>
      <c r="H31" s="62">
        <f t="shared" si="4"/>
        <v>34.341999999999999</v>
      </c>
      <c r="I31" s="62">
        <f t="shared" si="4"/>
        <v>68.5</v>
      </c>
      <c r="J31" s="62">
        <f t="shared" si="4"/>
        <v>51.771000000000001</v>
      </c>
      <c r="K31" s="62">
        <f t="shared" si="4"/>
        <v>52.774000000000001</v>
      </c>
      <c r="L31" s="62">
        <f t="shared" si="4"/>
        <v>62.405000000000001</v>
      </c>
      <c r="M31" s="62">
        <f t="shared" si="4"/>
        <v>82.734999999999999</v>
      </c>
      <c r="N31" s="62">
        <f t="shared" si="4"/>
        <v>84.942999999999998</v>
      </c>
      <c r="O31" s="62">
        <f t="shared" si="4"/>
        <v>73.367000000000004</v>
      </c>
      <c r="P31" s="62">
        <f t="shared" si="4"/>
        <v>53.933999999999997</v>
      </c>
      <c r="Q31" s="62">
        <f t="shared" si="4"/>
        <v>45.238</v>
      </c>
      <c r="R31" s="62">
        <f t="shared" si="4"/>
        <v>24.992999999999999</v>
      </c>
      <c r="S31" s="62">
        <f t="shared" si="4"/>
        <v>32.209000000000003</v>
      </c>
      <c r="T31" s="62">
        <f t="shared" si="4"/>
        <v>24.981000000000002</v>
      </c>
      <c r="U31" s="62">
        <f t="shared" si="4"/>
        <v>31.687999999999999</v>
      </c>
      <c r="V31" s="62">
        <f t="shared" si="4"/>
        <v>22.184000000000001</v>
      </c>
      <c r="W31" s="62">
        <f t="shared" si="4"/>
        <v>8.5679999999999996</v>
      </c>
      <c r="X31" s="62">
        <f t="shared" si="4"/>
        <v>21.803000000000001</v>
      </c>
      <c r="Y31" s="62">
        <f t="shared" si="4"/>
        <v>23.135000000000002</v>
      </c>
      <c r="Z31" s="63">
        <f t="shared" si="4"/>
        <v>0</v>
      </c>
      <c r="AA31" s="64">
        <f t="shared" si="4"/>
        <v>953.99799999999982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37.200000000000003</v>
      </c>
      <c r="S38" s="99"/>
      <c r="T38" s="99">
        <v>5.6</v>
      </c>
      <c r="U38" s="99">
        <v>5.3</v>
      </c>
      <c r="V38" s="99"/>
      <c r="W38" s="99"/>
      <c r="X38" s="99"/>
      <c r="Y38" s="99"/>
      <c r="Z38" s="100"/>
      <c r="AA38" s="79">
        <f t="shared" si="5"/>
        <v>48.1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37.200000000000003</v>
      </c>
      <c r="S39" s="88">
        <f t="shared" si="6"/>
        <v>0</v>
      </c>
      <c r="T39" s="88">
        <f t="shared" si="6"/>
        <v>5.6</v>
      </c>
      <c r="U39" s="88">
        <f t="shared" si="6"/>
        <v>5.3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48.1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37.200000000000003</v>
      </c>
      <c r="S46" s="99"/>
      <c r="T46" s="99">
        <v>5.6</v>
      </c>
      <c r="U46" s="99">
        <v>5.3</v>
      </c>
      <c r="V46" s="99"/>
      <c r="W46" s="99"/>
      <c r="X46" s="99"/>
      <c r="Y46" s="99"/>
      <c r="Z46" s="100"/>
      <c r="AA46" s="79">
        <f t="shared" si="7"/>
        <v>48.1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37.200000000000003</v>
      </c>
      <c r="S48" s="88">
        <f t="shared" si="8"/>
        <v>0</v>
      </c>
      <c r="T48" s="88">
        <f t="shared" si="8"/>
        <v>5.6</v>
      </c>
      <c r="U48" s="88">
        <f t="shared" si="8"/>
        <v>5.3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48.1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27.045999999999999</v>
      </c>
      <c r="C51" s="88">
        <f t="shared" si="10"/>
        <v>32.334000000000003</v>
      </c>
      <c r="D51" s="88">
        <f t="shared" si="10"/>
        <v>23.358999999999998</v>
      </c>
      <c r="E51" s="88">
        <f t="shared" si="10"/>
        <v>20.835999999999999</v>
      </c>
      <c r="F51" s="88">
        <f t="shared" si="10"/>
        <v>25.261000000000003</v>
      </c>
      <c r="G51" s="88">
        <f t="shared" si="10"/>
        <v>25.591999999999999</v>
      </c>
      <c r="H51" s="88">
        <f t="shared" si="10"/>
        <v>34.341999999999999</v>
      </c>
      <c r="I51" s="88">
        <f t="shared" si="10"/>
        <v>68.5</v>
      </c>
      <c r="J51" s="88">
        <f t="shared" si="10"/>
        <v>51.771000000000001</v>
      </c>
      <c r="K51" s="88">
        <f t="shared" si="10"/>
        <v>52.773999999999994</v>
      </c>
      <c r="L51" s="88">
        <f t="shared" si="10"/>
        <v>62.405000000000001</v>
      </c>
      <c r="M51" s="88">
        <f t="shared" si="10"/>
        <v>82.734999999999999</v>
      </c>
      <c r="N51" s="88">
        <f t="shared" si="10"/>
        <v>84.942999999999998</v>
      </c>
      <c r="O51" s="88">
        <f t="shared" si="10"/>
        <v>73.36699999999999</v>
      </c>
      <c r="P51" s="88">
        <f t="shared" si="10"/>
        <v>53.933999999999997</v>
      </c>
      <c r="Q51" s="88">
        <f t="shared" si="10"/>
        <v>45.237999999999992</v>
      </c>
      <c r="R51" s="88">
        <f t="shared" si="10"/>
        <v>62.192999999999998</v>
      </c>
      <c r="S51" s="88">
        <f t="shared" si="10"/>
        <v>32.209000000000003</v>
      </c>
      <c r="T51" s="88">
        <f t="shared" si="10"/>
        <v>30.580999999999996</v>
      </c>
      <c r="U51" s="88">
        <f t="shared" si="10"/>
        <v>36.988</v>
      </c>
      <c r="V51" s="88">
        <f t="shared" si="10"/>
        <v>22.184000000000001</v>
      </c>
      <c r="W51" s="88">
        <f t="shared" si="10"/>
        <v>8.5679999999999996</v>
      </c>
      <c r="X51" s="88">
        <f t="shared" si="10"/>
        <v>21.803000000000001</v>
      </c>
      <c r="Y51" s="88">
        <f t="shared" si="10"/>
        <v>23.134999999999998</v>
      </c>
      <c r="Z51" s="89">
        <f t="shared" si="10"/>
        <v>0</v>
      </c>
      <c r="AA51" s="104">
        <f>SUM(B51:Z51)</f>
        <v>1002.0979999999998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-38.1</v>
      </c>
      <c r="J4" s="18"/>
      <c r="K4" s="18"/>
      <c r="L4" s="18"/>
      <c r="M4" s="18"/>
      <c r="N4" s="18"/>
      <c r="O4" s="18"/>
      <c r="P4" s="18"/>
      <c r="Q4" s="18">
        <v>-6.1</v>
      </c>
      <c r="R4" s="18">
        <v>37.200000000000003</v>
      </c>
      <c r="S4" s="18"/>
      <c r="T4" s="18">
        <v>5.6</v>
      </c>
      <c r="U4" s="18">
        <v>5.3</v>
      </c>
      <c r="V4" s="18"/>
      <c r="W4" s="18"/>
      <c r="X4" s="18"/>
      <c r="Y4" s="18"/>
      <c r="Z4" s="19"/>
      <c r="AA4" s="111">
        <f>SUM(B4:Z4)</f>
        <v>3.8999999999999995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110.24</v>
      </c>
      <c r="C7" s="117">
        <v>119.15</v>
      </c>
      <c r="D7" s="117">
        <v>114.56</v>
      </c>
      <c r="E7" s="117">
        <v>107.52</v>
      </c>
      <c r="F7" s="117">
        <v>106.11</v>
      </c>
      <c r="G7" s="117">
        <v>112.84</v>
      </c>
      <c r="H7" s="117">
        <v>155.97</v>
      </c>
      <c r="I7" s="117">
        <v>169.78</v>
      </c>
      <c r="J7" s="117">
        <v>158.94999999999999</v>
      </c>
      <c r="K7" s="117">
        <v>152.19999999999999</v>
      </c>
      <c r="L7" s="117">
        <v>124.04</v>
      </c>
      <c r="M7" s="117">
        <v>119.9</v>
      </c>
      <c r="N7" s="117">
        <v>113.56</v>
      </c>
      <c r="O7" s="117">
        <v>122.26</v>
      </c>
      <c r="P7" s="117">
        <v>136.21</v>
      </c>
      <c r="Q7" s="117">
        <v>156.99</v>
      </c>
      <c r="R7" s="117">
        <v>169.48</v>
      </c>
      <c r="S7" s="117">
        <v>226.67</v>
      </c>
      <c r="T7" s="117">
        <v>220</v>
      </c>
      <c r="U7" s="117">
        <v>234.59</v>
      </c>
      <c r="V7" s="117">
        <v>181</v>
      </c>
      <c r="W7" s="117">
        <v>155</v>
      </c>
      <c r="X7" s="117">
        <v>149</v>
      </c>
      <c r="Y7" s="117">
        <v>149.4</v>
      </c>
      <c r="Z7" s="118"/>
      <c r="AA7" s="119">
        <f>IF(SUM(B7:Z7)&lt;&gt;0,AVERAGEIF(B7:Z7,"&lt;&gt;"""),"")</f>
        <v>148.55916666666667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38.1</v>
      </c>
      <c r="J15" s="133"/>
      <c r="K15" s="133"/>
      <c r="L15" s="133"/>
      <c r="M15" s="133"/>
      <c r="N15" s="133"/>
      <c r="O15" s="133"/>
      <c r="P15" s="133"/>
      <c r="Q15" s="133">
        <v>6.1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44.2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38.1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6.1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44.2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37.200000000000003</v>
      </c>
      <c r="S23" s="133"/>
      <c r="T23" s="133">
        <v>5.6</v>
      </c>
      <c r="U23" s="133">
        <v>5.3</v>
      </c>
      <c r="V23" s="133"/>
      <c r="W23" s="133"/>
      <c r="X23" s="133"/>
      <c r="Y23" s="133"/>
      <c r="Z23" s="131"/>
      <c r="AA23" s="132">
        <f t="shared" si="2"/>
        <v>48.1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37.200000000000003</v>
      </c>
      <c r="S24" s="135">
        <f t="shared" si="3"/>
        <v>0</v>
      </c>
      <c r="T24" s="135">
        <f t="shared" si="3"/>
        <v>5.6</v>
      </c>
      <c r="U24" s="135">
        <f t="shared" si="3"/>
        <v>5.3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48.1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2023-02-08T14:16:02Z</dcterms:created>
  <dcterms:modified xsi:type="dcterms:W3CDTF">2023-02-08T14:16:03Z</dcterms:modified>
</cp:coreProperties>
</file>