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<sst xmlns="http://schemas.openxmlformats.org/spreadsheetml/2006/main" count="117" uniqueCount="53">
  <si>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07/02/2023 16:25:05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</si>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</sst>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4.7290000000000001</c:v>
                </c:pt>
                <c:pt idx="14">
                  <c:v>7.7770000000000001</c:v>
                </c:pt>
                <c:pt idx="21">
                  <c:v>10.59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23.834</c:v>
                </c:pt>
                <c:pt idx="4">
                  <c:v>0.57399999999999995</c:v>
                </c:pt>
                <c:pt idx="5">
                  <c:v>40.463000000000001</c:v>
                </c:pt>
                <c:pt idx="6">
                  <c:v>22</c:v>
                </c:pt>
                <c:pt idx="7">
                  <c:v>63.596000000000004</c:v>
                </c:pt>
                <c:pt idx="8">
                  <c:v>48.945999999999998</c:v>
                </c:pt>
                <c:pt idx="10">
                  <c:v>2.3879999999999999</c:v>
                </c:pt>
                <c:pt idx="11">
                  <c:v>4.5389999999999997</c:v>
                </c:pt>
                <c:pt idx="17">
                  <c:v>10.206</c:v>
                </c:pt>
                <c:pt idx="18">
                  <c:v>56.976999999999997</c:v>
                </c:pt>
                <c:pt idx="19">
                  <c:v>48.646999999999998</c:v>
                </c:pt>
                <c:pt idx="20">
                  <c:v>42.290999999999997</c:v>
                </c:pt>
                <c:pt idx="21">
                  <c:v>6.5039999999999996</c:v>
                </c:pt>
                <c:pt idx="22">
                  <c:v>4.4889999999999999</c:v>
                </c:pt>
                <c:pt idx="23">
                  <c:v>1.5920000000000001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79.5</c:v>
                </c:pt>
                <c:pt idx="16">
                  <c:v>88.8</c:v>
                </c:pt>
                <c:pt idx="17">
                  <c:v>40.299999999999997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13.037000000000001</c:v>
                </c:pt>
                <c:pt idx="1">
                  <c:v>19.023</c:v>
                </c:pt>
                <c:pt idx="2">
                  <c:v>18.442</c:v>
                </c:pt>
                <c:pt idx="3">
                  <c:v>17.445999999999998</c:v>
                </c:pt>
                <c:pt idx="4">
                  <c:v>16.48</c:v>
                </c:pt>
                <c:pt idx="5">
                  <c:v>13.550999999999998</c:v>
                </c:pt>
                <c:pt idx="6">
                  <c:v>19.861999999999998</c:v>
                </c:pt>
                <c:pt idx="7">
                  <c:v>16.442</c:v>
                </c:pt>
                <c:pt idx="8">
                  <c:v>22.884000000000004</c:v>
                </c:pt>
                <c:pt idx="9">
                  <c:v>38.933</c:v>
                </c:pt>
                <c:pt idx="10">
                  <c:v>37.221000000000004</c:v>
                </c:pt>
                <c:pt idx="11">
                  <c:v>20.091999999999999</c:v>
                </c:pt>
                <c:pt idx="12">
                  <c:v>17.271000000000001</c:v>
                </c:pt>
                <c:pt idx="13">
                  <c:v>17.122999999999998</c:v>
                </c:pt>
                <c:pt idx="14">
                  <c:v>14.706</c:v>
                </c:pt>
                <c:pt idx="15">
                  <c:v>3.61</c:v>
                </c:pt>
                <c:pt idx="16">
                  <c:v>1.03</c:v>
                </c:pt>
                <c:pt idx="17">
                  <c:v>0.247</c:v>
                </c:pt>
                <c:pt idx="21">
                  <c:v>1.323</c:v>
                </c:pt>
                <c:pt idx="22">
                  <c:v>2.2349999999999999</c:v>
                </c:pt>
                <c:pt idx="23">
                  <c:v>1.482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3610584"/>
        <c:axId val="1836109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36.870999999999995</c:v>
                </c:pt>
                <c:pt idx="1">
                  <c:v>19.023</c:v>
                </c:pt>
                <c:pt idx="2">
                  <c:v>18.442</c:v>
                </c:pt>
                <c:pt idx="3">
                  <c:v>17.445999999999998</c:v>
                </c:pt>
                <c:pt idx="4">
                  <c:v>17.054000000000002</c:v>
                </c:pt>
                <c:pt idx="5">
                  <c:v>54.01400000000001</c:v>
                </c:pt>
                <c:pt idx="6">
                  <c:v>41.862000000000009</c:v>
                </c:pt>
                <c:pt idx="7">
                  <c:v>80.037999999999997</c:v>
                </c:pt>
                <c:pt idx="8">
                  <c:v>74.566000000000003</c:v>
                </c:pt>
                <c:pt idx="9">
                  <c:v>49.582999999999998</c:v>
                </c:pt>
                <c:pt idx="10">
                  <c:v>47.664000000000001</c:v>
                </c:pt>
                <c:pt idx="11">
                  <c:v>33.188000000000002</c:v>
                </c:pt>
                <c:pt idx="12">
                  <c:v>32.605000000000004</c:v>
                </c:pt>
                <c:pt idx="13">
                  <c:v>31.280000000000005</c:v>
                </c:pt>
                <c:pt idx="14">
                  <c:v>34.278999999999996</c:v>
                </c:pt>
                <c:pt idx="15">
                  <c:v>92.032000000000025</c:v>
                </c:pt>
                <c:pt idx="16">
                  <c:v>96.117000000000004</c:v>
                </c:pt>
                <c:pt idx="17">
                  <c:v>57.047000000000004</c:v>
                </c:pt>
                <c:pt idx="18">
                  <c:v>63.363000000000007</c:v>
                </c:pt>
                <c:pt idx="19">
                  <c:v>61.813999999999993</c:v>
                </c:pt>
                <c:pt idx="20">
                  <c:v>55.459000000000003</c:v>
                </c:pt>
                <c:pt idx="21">
                  <c:v>31.649000000000001</c:v>
                </c:pt>
                <c:pt idx="22">
                  <c:v>21.146999999999998</c:v>
                </c:pt>
                <c:pt idx="23">
                  <c:v>16.295000000000002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610584"/>
        <c:axId val="1836109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</c:v>
                </c:pt>
                <c:pt idx="1">
                  <c:v>149.30000000000001</c:v>
                </c:pt>
                <c:pt idx="2">
                  <c:v>149.30000000000001</c:v>
                </c:pt>
                <c:pt idx="3">
                  <c:v>144.18</c:v>
                </c:pt>
                <c:pt idx="4">
                  <c:v>150</c:v>
                </c:pt>
                <c:pt idx="5">
                  <c:v>150</c:v>
                </c:pt>
                <c:pt idx="6">
                  <c:v>175.97</c:v>
                </c:pt>
                <c:pt idx="7">
                  <c:v>190.45</c:v>
                </c:pt>
                <c:pt idx="8">
                  <c:v>167.87</c:v>
                </c:pt>
                <c:pt idx="9">
                  <c:v>157.28</c:v>
                </c:pt>
                <c:pt idx="10">
                  <c:v>155.49</c:v>
                </c:pt>
                <c:pt idx="11">
                  <c:v>155.51</c:v>
                </c:pt>
                <c:pt idx="12">
                  <c:v>149.16</c:v>
                </c:pt>
                <c:pt idx="13">
                  <c:v>149.18</c:v>
                </c:pt>
                <c:pt idx="14">
                  <c:v>157.28</c:v>
                </c:pt>
                <c:pt idx="15">
                  <c:v>154.15</c:v>
                </c:pt>
                <c:pt idx="16">
                  <c:v>156.86000000000001</c:v>
                </c:pt>
                <c:pt idx="17">
                  <c:v>179</c:v>
                </c:pt>
                <c:pt idx="18">
                  <c:v>183.25</c:v>
                </c:pt>
                <c:pt idx="19">
                  <c:v>179</c:v>
                </c:pt>
                <c:pt idx="20">
                  <c:v>161</c:v>
                </c:pt>
                <c:pt idx="21">
                  <c:v>157.28</c:v>
                </c:pt>
                <c:pt idx="22">
                  <c:v>155.61000000000001</c:v>
                </c:pt>
                <c:pt idx="23">
                  <c:v>155.49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611760"/>
        <c:axId val="183611368"/>
      </c:lineChart>
      <c:catAx>
        <c:axId val="183610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610976"/>
        <c:crosses val="autoZero"/>
        <c:auto val="1"/>
        <c:lblAlgn val="ctr"/>
        <c:lblOffset val="100"/>
        <c:noMultiLvlLbl val="0"/>
      </c:catAx>
      <c:valAx>
        <c:axId val="18361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610584"/>
        <c:crosses val="autoZero"/>
        <c:crossBetween val="between"/>
      </c:valAx>
      <c:valAx>
        <c:axId val="183611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611760"/>
        <c:crosses val="max"/>
        <c:crossBetween val="between"/>
      </c:valAx>
      <c:catAx>
        <c:axId val="183611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3611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36.871000000000002</v>
      </c>
      <c r="C4" s="18">
        <v>19.023</v>
      </c>
      <c r="D4" s="18">
        <v>18.442</v>
      </c>
      <c r="E4" s="18">
        <v>17.445999999999998</v>
      </c>
      <c r="F4" s="18">
        <v>17.053999999999998</v>
      </c>
      <c r="G4" s="18">
        <v>54.014000000000003</v>
      </c>
      <c r="H4" s="18">
        <v>41.862000000000009</v>
      </c>
      <c r="I4" s="18">
        <v>80.037999999999997</v>
      </c>
      <c r="J4" s="18">
        <v>74.565999999999988</v>
      </c>
      <c r="K4" s="18">
        <v>49.582999999999998</v>
      </c>
      <c r="L4" s="18">
        <v>47.664000000000001</v>
      </c>
      <c r="M4" s="18">
        <v>33.187999999999995</v>
      </c>
      <c r="N4" s="18">
        <v>32.605000000000004</v>
      </c>
      <c r="O4" s="18">
        <v>31.28</v>
      </c>
      <c r="P4" s="18">
        <v>34.278999999999996</v>
      </c>
      <c r="Q4" s="18">
        <v>91.995000000000005</v>
      </c>
      <c r="R4" s="18">
        <v>96.070999999999998</v>
      </c>
      <c r="S4" s="18">
        <v>57.069000000000003</v>
      </c>
      <c r="T4" s="18">
        <v>63.363</v>
      </c>
      <c r="U4" s="18">
        <v>61.814</v>
      </c>
      <c r="V4" s="18">
        <v>55.458999999999996</v>
      </c>
      <c r="W4" s="18">
        <v>31.648999999999997</v>
      </c>
      <c r="X4" s="18">
        <v>21.146999999999998</v>
      </c>
      <c r="Y4" s="18">
        <v>16.295000000000002</v>
      </c>
      <c r="Z4" s="19"/>
      <c r="AA4" s="20">
        <f>SUM(B4:Z4)</f>
        <v>1082.7769999999998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149.30000000000001</v>
      </c>
      <c r="D7" s="28">
        <v>149.30000000000001</v>
      </c>
      <c r="E7" s="28">
        <v>144.18</v>
      </c>
      <c r="F7" s="28">
        <v>150</v>
      </c>
      <c r="G7" s="28">
        <v>150</v>
      </c>
      <c r="H7" s="28">
        <v>175.97</v>
      </c>
      <c r="I7" s="28">
        <v>190.45</v>
      </c>
      <c r="J7" s="28">
        <v>167.87</v>
      </c>
      <c r="K7" s="28">
        <v>157.28</v>
      </c>
      <c r="L7" s="28">
        <v>155.49</v>
      </c>
      <c r="M7" s="28">
        <v>155.51</v>
      </c>
      <c r="N7" s="28">
        <v>149.16</v>
      </c>
      <c r="O7" s="28">
        <v>149.18</v>
      </c>
      <c r="P7" s="28">
        <v>157.28</v>
      </c>
      <c r="Q7" s="28">
        <v>154.15</v>
      </c>
      <c r="R7" s="28">
        <v>156.86000000000001</v>
      </c>
      <c r="S7" s="28">
        <v>179</v>
      </c>
      <c r="T7" s="28">
        <v>183.25</v>
      </c>
      <c r="U7" s="28">
        <v>179</v>
      </c>
      <c r="V7" s="28">
        <v>161</v>
      </c>
      <c r="W7" s="28">
        <v>157.28</v>
      </c>
      <c r="X7" s="28">
        <v>155.61000000000001</v>
      </c>
      <c r="Y7" s="28">
        <v>155.49</v>
      </c>
      <c r="Z7" s="29"/>
      <c r="AA7" s="30">
        <f>IF(SUM(B7:Z7)&lt;&gt;0,AVERAGEIF(B7:Z7,"&lt;&gt;"""),"")</f>
        <v>159.69208333333336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4.7290000000000001</v>
      </c>
      <c r="L10" s="42"/>
      <c r="M10" s="42"/>
      <c r="N10" s="42"/>
      <c r="O10" s="42"/>
      <c r="P10" s="42">
        <v>7.7770000000000001</v>
      </c>
      <c r="Q10" s="42"/>
      <c r="R10" s="42"/>
      <c r="S10" s="42"/>
      <c r="T10" s="42"/>
      <c r="U10" s="42"/>
      <c r="V10" s="42"/>
      <c r="W10" s="42">
        <v>10.59</v>
      </c>
      <c r="X10" s="42"/>
      <c r="Y10" s="42"/>
      <c r="Z10" s="43"/>
      <c r="AA10" s="44">
        <f t="shared" ref="AA10:AA15" si="0">SUM(B10:Z10)</f>
        <v>23.096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23.834</v>
      </c>
      <c r="C12" s="52"/>
      <c r="D12" s="52"/>
      <c r="E12" s="52"/>
      <c r="F12" s="52">
        <v>0.57399999999999995</v>
      </c>
      <c r="G12" s="52">
        <v>40.463000000000001</v>
      </c>
      <c r="H12" s="52">
        <v>22</v>
      </c>
      <c r="I12" s="52">
        <v>63.596000000000004</v>
      </c>
      <c r="J12" s="52">
        <v>48.945999999999998</v>
      </c>
      <c r="K12" s="52"/>
      <c r="L12" s="52">
        <v>2.3879999999999999</v>
      </c>
      <c r="M12" s="52">
        <v>4.5389999999999997</v>
      </c>
      <c r="N12" s="52"/>
      <c r="O12" s="52"/>
      <c r="P12" s="52"/>
      <c r="Q12" s="52"/>
      <c r="R12" s="52"/>
      <c r="S12" s="52">
        <v>10.206</v>
      </c>
      <c r="T12" s="52">
        <v>56.976999999999997</v>
      </c>
      <c r="U12" s="52">
        <v>48.646999999999998</v>
      </c>
      <c r="V12" s="52">
        <v>42.290999999999997</v>
      </c>
      <c r="W12" s="52">
        <v>6.5039999999999996</v>
      </c>
      <c r="X12" s="52">
        <v>4.4889999999999999</v>
      </c>
      <c r="Y12" s="52">
        <v>1.5920000000000001</v>
      </c>
      <c r="Z12" s="53"/>
      <c r="AA12" s="54">
        <f t="shared" si="0"/>
        <v>377.04599999999994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13.037000000000001</v>
      </c>
      <c r="C14" s="57">
        <v>19.023</v>
      </c>
      <c r="D14" s="57">
        <v>18.442</v>
      </c>
      <c r="E14" s="57">
        <v>17.445999999999998</v>
      </c>
      <c r="F14" s="57">
        <v>16.48</v>
      </c>
      <c r="G14" s="57">
        <v>13.550999999999998</v>
      </c>
      <c r="H14" s="57">
        <v>19.861999999999998</v>
      </c>
      <c r="I14" s="57">
        <v>16.442</v>
      </c>
      <c r="J14" s="57">
        <v>22.884000000000004</v>
      </c>
      <c r="K14" s="57">
        <v>38.933</v>
      </c>
      <c r="L14" s="57">
        <v>37.221000000000004</v>
      </c>
      <c r="M14" s="57">
        <v>20.091999999999999</v>
      </c>
      <c r="N14" s="57">
        <v>17.271000000000001</v>
      </c>
      <c r="O14" s="57">
        <v>17.122999999999998</v>
      </c>
      <c r="P14" s="57">
        <v>14.706</v>
      </c>
      <c r="Q14" s="57">
        <v>3.61</v>
      </c>
      <c r="R14" s="57">
        <v>1.03</v>
      </c>
      <c r="S14" s="57">
        <v>0.247</v>
      </c>
      <c r="T14" s="57"/>
      <c r="U14" s="57"/>
      <c r="V14" s="57"/>
      <c r="W14" s="57">
        <v>1.323</v>
      </c>
      <c r="X14" s="57">
        <v>2.2349999999999999</v>
      </c>
      <c r="Y14" s="57">
        <v>1.482</v>
      </c>
      <c r="Z14" s="58"/>
      <c r="AA14" s="59">
        <f t="shared" si="0"/>
        <v>312.44000000000005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36.871000000000002</v>
      </c>
      <c r="C16" s="62">
        <f t="shared" ref="C16:Z16" si="1">IF(LEN(C$2)&gt;0,SUM(C10:C15),"")</f>
        <v>19.023</v>
      </c>
      <c r="D16" s="62">
        <f t="shared" si="1"/>
        <v>18.442</v>
      </c>
      <c r="E16" s="62">
        <f t="shared" si="1"/>
        <v>17.445999999999998</v>
      </c>
      <c r="F16" s="62">
        <f t="shared" si="1"/>
        <v>17.054000000000002</v>
      </c>
      <c r="G16" s="62">
        <f t="shared" si="1"/>
        <v>54.013999999999996</v>
      </c>
      <c r="H16" s="62">
        <f t="shared" si="1"/>
        <v>41.861999999999995</v>
      </c>
      <c r="I16" s="62">
        <f t="shared" si="1"/>
        <v>80.038000000000011</v>
      </c>
      <c r="J16" s="62">
        <f t="shared" si="1"/>
        <v>71.83</v>
      </c>
      <c r="K16" s="62">
        <f t="shared" si="1"/>
        <v>43.661999999999999</v>
      </c>
      <c r="L16" s="62">
        <f t="shared" si="1"/>
        <v>39.609000000000002</v>
      </c>
      <c r="M16" s="62">
        <f t="shared" si="1"/>
        <v>24.631</v>
      </c>
      <c r="N16" s="62">
        <f t="shared" si="1"/>
        <v>17.271000000000001</v>
      </c>
      <c r="O16" s="62">
        <f t="shared" si="1"/>
        <v>17.122999999999998</v>
      </c>
      <c r="P16" s="62">
        <f t="shared" si="1"/>
        <v>22.483000000000001</v>
      </c>
      <c r="Q16" s="62">
        <f t="shared" si="1"/>
        <v>3.61</v>
      </c>
      <c r="R16" s="62">
        <f t="shared" si="1"/>
        <v>1.03</v>
      </c>
      <c r="S16" s="62">
        <f t="shared" si="1"/>
        <v>10.452999999999999</v>
      </c>
      <c r="T16" s="62">
        <f t="shared" si="1"/>
        <v>56.976999999999997</v>
      </c>
      <c r="U16" s="62">
        <f t="shared" si="1"/>
        <v>48.646999999999998</v>
      </c>
      <c r="V16" s="62">
        <f t="shared" si="1"/>
        <v>42.290999999999997</v>
      </c>
      <c r="W16" s="62">
        <f t="shared" si="1"/>
        <v>18.417000000000002</v>
      </c>
      <c r="X16" s="62">
        <f t="shared" si="1"/>
        <v>6.7240000000000002</v>
      </c>
      <c r="Y16" s="62">
        <f t="shared" si="1"/>
        <v>3.0739999999999998</v>
      </c>
      <c r="Z16" s="63" t="str">
        <f t="shared" si="1"/>
        <v/>
      </c>
      <c r="AA16" s="64">
        <f>SUM(AA10:AA15)</f>
        <v>712.58199999999999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2.7360000000000002</v>
      </c>
      <c r="K21" s="81">
        <v>5.9210000000000003</v>
      </c>
      <c r="L21" s="81">
        <v>8.0549999999999997</v>
      </c>
      <c r="M21" s="81">
        <v>8.5570000000000004</v>
      </c>
      <c r="N21" s="81">
        <v>15.334</v>
      </c>
      <c r="O21" s="81">
        <v>14.157</v>
      </c>
      <c r="P21" s="81">
        <v>11.795999999999999</v>
      </c>
      <c r="Q21" s="81">
        <v>8.8849999999999998</v>
      </c>
      <c r="R21" s="81">
        <v>6.2409999999999997</v>
      </c>
      <c r="S21" s="81">
        <v>6.3159999999999998</v>
      </c>
      <c r="T21" s="81">
        <v>6.3860000000000001</v>
      </c>
      <c r="U21" s="81">
        <v>13.167</v>
      </c>
      <c r="V21" s="81">
        <v>13.167999999999999</v>
      </c>
      <c r="W21" s="81">
        <v>13.231999999999999</v>
      </c>
      <c r="X21" s="81">
        <v>14.423</v>
      </c>
      <c r="Y21" s="81">
        <v>13.221</v>
      </c>
      <c r="Z21" s="78"/>
      <c r="AA21" s="79">
        <f t="shared" si="2"/>
        <v>161.595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2.7360000000000002</v>
      </c>
      <c r="K25" s="88">
        <f t="shared" si="3"/>
        <v>5.9210000000000003</v>
      </c>
      <c r="L25" s="88">
        <f t="shared" si="3"/>
        <v>8.0549999999999997</v>
      </c>
      <c r="M25" s="88">
        <f t="shared" si="3"/>
        <v>8.5570000000000004</v>
      </c>
      <c r="N25" s="88">
        <f t="shared" si="3"/>
        <v>15.334</v>
      </c>
      <c r="O25" s="88">
        <f t="shared" si="3"/>
        <v>14.157</v>
      </c>
      <c r="P25" s="88">
        <f t="shared" si="3"/>
        <v>11.795999999999999</v>
      </c>
      <c r="Q25" s="88">
        <f t="shared" si="3"/>
        <v>8.8849999999999998</v>
      </c>
      <c r="R25" s="88">
        <f t="shared" si="3"/>
        <v>6.2409999999999997</v>
      </c>
      <c r="S25" s="88">
        <f t="shared" si="3"/>
        <v>6.3159999999999998</v>
      </c>
      <c r="T25" s="88">
        <f t="shared" si="3"/>
        <v>6.3860000000000001</v>
      </c>
      <c r="U25" s="88">
        <f t="shared" si="3"/>
        <v>13.167</v>
      </c>
      <c r="V25" s="88">
        <f t="shared" si="3"/>
        <v>13.167999999999999</v>
      </c>
      <c r="W25" s="88">
        <f t="shared" si="3"/>
        <v>13.231999999999999</v>
      </c>
      <c r="X25" s="88">
        <f t="shared" si="3"/>
        <v>14.423</v>
      </c>
      <c r="Y25" s="88">
        <f t="shared" si="3"/>
        <v>13.221</v>
      </c>
      <c r="Z25" s="89" t="str">
        <f t="shared" si="3"/>
        <v/>
      </c>
      <c r="AA25" s="90">
        <f>SUM(AA19:AA24)</f>
        <v>161.595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36.871000000000002</v>
      </c>
      <c r="C29" s="77">
        <v>19.023</v>
      </c>
      <c r="D29" s="77">
        <v>18.442</v>
      </c>
      <c r="E29" s="77">
        <v>17.446000000000002</v>
      </c>
      <c r="F29" s="77">
        <v>17.053999999999998</v>
      </c>
      <c r="G29" s="77">
        <v>54.014000000000003</v>
      </c>
      <c r="H29" s="77">
        <v>41.862000000000002</v>
      </c>
      <c r="I29" s="77">
        <v>80.037999999999997</v>
      </c>
      <c r="J29" s="77">
        <v>74.566000000000003</v>
      </c>
      <c r="K29" s="77">
        <v>49.582999999999998</v>
      </c>
      <c r="L29" s="77">
        <v>47.664000000000001</v>
      </c>
      <c r="M29" s="77">
        <v>33.188000000000002</v>
      </c>
      <c r="N29" s="77">
        <v>32.604999999999997</v>
      </c>
      <c r="O29" s="77">
        <v>31.28</v>
      </c>
      <c r="P29" s="77">
        <v>34.279000000000003</v>
      </c>
      <c r="Q29" s="77">
        <v>12.494999999999999</v>
      </c>
      <c r="R29" s="77">
        <v>7.2709999999999999</v>
      </c>
      <c r="S29" s="77">
        <v>16.768999999999998</v>
      </c>
      <c r="T29" s="77">
        <v>63.363</v>
      </c>
      <c r="U29" s="77">
        <v>61.814</v>
      </c>
      <c r="V29" s="77">
        <v>55.459000000000003</v>
      </c>
      <c r="W29" s="77">
        <v>31.649000000000001</v>
      </c>
      <c r="X29" s="77">
        <v>21.146999999999998</v>
      </c>
      <c r="Y29" s="77">
        <v>16.295000000000002</v>
      </c>
      <c r="Z29" s="78"/>
      <c r="AA29" s="79">
        <f>SUM(B29:Z29)</f>
        <v>874.17699999999979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36.871000000000002</v>
      </c>
      <c r="C31" s="62">
        <f t="shared" ref="C31:Z31" si="4">IF(LEN(C$2)&gt;0,SUM(C28:C30),"")</f>
        <v>19.023</v>
      </c>
      <c r="D31" s="62">
        <f t="shared" si="4"/>
        <v>18.442</v>
      </c>
      <c r="E31" s="62">
        <f t="shared" si="4"/>
        <v>17.446000000000002</v>
      </c>
      <c r="F31" s="62">
        <f t="shared" si="4"/>
        <v>17.053999999999998</v>
      </c>
      <c r="G31" s="62">
        <f t="shared" si="4"/>
        <v>54.014000000000003</v>
      </c>
      <c r="H31" s="62">
        <f t="shared" si="4"/>
        <v>41.862000000000002</v>
      </c>
      <c r="I31" s="62">
        <f t="shared" si="4"/>
        <v>80.037999999999997</v>
      </c>
      <c r="J31" s="62">
        <f t="shared" si="4"/>
        <v>74.566000000000003</v>
      </c>
      <c r="K31" s="62">
        <f t="shared" si="4"/>
        <v>49.582999999999998</v>
      </c>
      <c r="L31" s="62">
        <f t="shared" si="4"/>
        <v>47.664000000000001</v>
      </c>
      <c r="M31" s="62">
        <f t="shared" si="4"/>
        <v>33.188000000000002</v>
      </c>
      <c r="N31" s="62">
        <f t="shared" si="4"/>
        <v>32.604999999999997</v>
      </c>
      <c r="O31" s="62">
        <f t="shared" si="4"/>
        <v>31.28</v>
      </c>
      <c r="P31" s="62">
        <f t="shared" si="4"/>
        <v>34.279000000000003</v>
      </c>
      <c r="Q31" s="62">
        <f t="shared" si="4"/>
        <v>12.494999999999999</v>
      </c>
      <c r="R31" s="62">
        <f t="shared" si="4"/>
        <v>7.2709999999999999</v>
      </c>
      <c r="S31" s="62">
        <f t="shared" si="4"/>
        <v>16.768999999999998</v>
      </c>
      <c r="T31" s="62">
        <f t="shared" si="4"/>
        <v>63.363</v>
      </c>
      <c r="U31" s="62">
        <f t="shared" si="4"/>
        <v>61.814</v>
      </c>
      <c r="V31" s="62">
        <f t="shared" si="4"/>
        <v>55.459000000000003</v>
      </c>
      <c r="W31" s="62">
        <f t="shared" si="4"/>
        <v>31.649000000000001</v>
      </c>
      <c r="X31" s="62">
        <f t="shared" si="4"/>
        <v>21.146999999999998</v>
      </c>
      <c r="Y31" s="62">
        <f t="shared" si="4"/>
        <v>16.295000000000002</v>
      </c>
      <c r="Z31" s="63" t="str">
        <f t="shared" si="4"/>
        <v/>
      </c>
      <c r="AA31" s="64">
        <f>SUM(AA28:AA30)</f>
        <v>874.17699999999979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79.5</v>
      </c>
      <c r="R38" s="99">
        <v>88.8</v>
      </c>
      <c r="S38" s="99">
        <v>40.299999999999997</v>
      </c>
      <c r="T38" s="99"/>
      <c r="U38" s="99"/>
      <c r="V38" s="99"/>
      <c r="W38" s="99"/>
      <c r="X38" s="99"/>
      <c r="Y38" s="99"/>
      <c r="Z38" s="100"/>
      <c r="AA38" s="79">
        <f t="shared" si="5"/>
        <v>208.60000000000002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79.5</v>
      </c>
      <c r="R39" s="88">
        <f t="shared" si="6"/>
        <v>88.8</v>
      </c>
      <c r="S39" s="88">
        <f t="shared" si="6"/>
        <v>40.299999999999997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208.60000000000002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79.5</v>
      </c>
      <c r="R46" s="99">
        <v>88.8</v>
      </c>
      <c r="S46" s="99">
        <v>40.299999999999997</v>
      </c>
      <c r="T46" s="99"/>
      <c r="U46" s="99"/>
      <c r="V46" s="99"/>
      <c r="W46" s="99"/>
      <c r="X46" s="99"/>
      <c r="Y46" s="99"/>
      <c r="Z46" s="100"/>
      <c r="AA46" s="79">
        <f t="shared" si="7"/>
        <v>208.60000000000002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79.5</v>
      </c>
      <c r="R48" s="88">
        <f t="shared" si="8"/>
        <v>88.8</v>
      </c>
      <c r="S48" s="88">
        <f t="shared" si="8"/>
        <v>40.299999999999997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208.60000000000002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36.871000000000002</v>
      </c>
      <c r="C51" s="88">
        <f t="shared" si="10"/>
        <v>19.023</v>
      </c>
      <c r="D51" s="88">
        <f t="shared" si="10"/>
        <v>18.442</v>
      </c>
      <c r="E51" s="88">
        <f t="shared" si="10"/>
        <v>17.445999999999998</v>
      </c>
      <c r="F51" s="88">
        <f t="shared" si="10"/>
        <v>17.054000000000002</v>
      </c>
      <c r="G51" s="88">
        <f t="shared" si="10"/>
        <v>54.013999999999996</v>
      </c>
      <c r="H51" s="88">
        <f t="shared" si="10"/>
        <v>41.861999999999995</v>
      </c>
      <c r="I51" s="88">
        <f t="shared" si="10"/>
        <v>80.038000000000011</v>
      </c>
      <c r="J51" s="88">
        <f t="shared" si="10"/>
        <v>74.566000000000003</v>
      </c>
      <c r="K51" s="88">
        <f t="shared" si="10"/>
        <v>49.582999999999998</v>
      </c>
      <c r="L51" s="88">
        <f t="shared" si="10"/>
        <v>47.664000000000001</v>
      </c>
      <c r="M51" s="88">
        <f t="shared" si="10"/>
        <v>33.188000000000002</v>
      </c>
      <c r="N51" s="88">
        <f t="shared" si="10"/>
        <v>32.605000000000004</v>
      </c>
      <c r="O51" s="88">
        <f t="shared" si="10"/>
        <v>31.279999999999998</v>
      </c>
      <c r="P51" s="88">
        <f t="shared" si="10"/>
        <v>34.278999999999996</v>
      </c>
      <c r="Q51" s="88">
        <f t="shared" si="10"/>
        <v>91.995000000000005</v>
      </c>
      <c r="R51" s="88">
        <f t="shared" si="10"/>
        <v>96.070999999999998</v>
      </c>
      <c r="S51" s="88">
        <f t="shared" si="10"/>
        <v>57.068999999999996</v>
      </c>
      <c r="T51" s="88">
        <f t="shared" si="10"/>
        <v>63.363</v>
      </c>
      <c r="U51" s="88">
        <f t="shared" si="10"/>
        <v>61.814</v>
      </c>
      <c r="V51" s="88">
        <f t="shared" si="10"/>
        <v>55.458999999999996</v>
      </c>
      <c r="W51" s="88">
        <f t="shared" si="10"/>
        <v>31.649000000000001</v>
      </c>
      <c r="X51" s="88">
        <f t="shared" si="10"/>
        <v>21.146999999999998</v>
      </c>
      <c r="Y51" s="88">
        <f t="shared" si="10"/>
        <v>16.295000000000002</v>
      </c>
      <c r="Z51" s="89" t="str">
        <f t="shared" si="10"/>
        <v/>
      </c>
      <c r="AA51" s="104">
        <f>SUM(B51:Z51)</f>
        <v>1082.777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36.870999999999995</v>
      </c>
      <c r="C4" s="18">
        <v>19.023</v>
      </c>
      <c r="D4" s="18">
        <v>18.442</v>
      </c>
      <c r="E4" s="18">
        <v>17.445999999999998</v>
      </c>
      <c r="F4" s="18">
        <v>17.054000000000002</v>
      </c>
      <c r="G4" s="18">
        <v>54.01400000000001</v>
      </c>
      <c r="H4" s="18">
        <v>41.862000000000009</v>
      </c>
      <c r="I4" s="18">
        <v>80.037999999999997</v>
      </c>
      <c r="J4" s="18">
        <v>74.566000000000003</v>
      </c>
      <c r="K4" s="18">
        <v>49.582999999999998</v>
      </c>
      <c r="L4" s="18">
        <v>47.664000000000001</v>
      </c>
      <c r="M4" s="18">
        <v>33.188000000000002</v>
      </c>
      <c r="N4" s="18">
        <v>32.605000000000004</v>
      </c>
      <c r="O4" s="18">
        <v>31.280000000000005</v>
      </c>
      <c r="P4" s="18">
        <v>34.278999999999996</v>
      </c>
      <c r="Q4" s="18">
        <v>92.032000000000025</v>
      </c>
      <c r="R4" s="18">
        <v>96.117000000000004</v>
      </c>
      <c r="S4" s="18">
        <v>57.047000000000004</v>
      </c>
      <c r="T4" s="18">
        <v>63.363000000000007</v>
      </c>
      <c r="U4" s="18">
        <v>61.813999999999993</v>
      </c>
      <c r="V4" s="18">
        <v>55.459000000000003</v>
      </c>
      <c r="W4" s="18">
        <v>31.649000000000001</v>
      </c>
      <c r="X4" s="18">
        <v>21.146999999999998</v>
      </c>
      <c r="Y4" s="18">
        <v>16.295000000000002</v>
      </c>
      <c r="Z4" s="19"/>
      <c r="AA4" s="20">
        <f>SUM(B4:Z4)</f>
        <v>1082.8380000000002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149.30000000000001</v>
      </c>
      <c r="D7" s="28">
        <v>149.30000000000001</v>
      </c>
      <c r="E7" s="28">
        <v>144.18</v>
      </c>
      <c r="F7" s="28">
        <v>150</v>
      </c>
      <c r="G7" s="28">
        <v>150</v>
      </c>
      <c r="H7" s="28">
        <v>175.97</v>
      </c>
      <c r="I7" s="28">
        <v>190.45</v>
      </c>
      <c r="J7" s="28">
        <v>167.87</v>
      </c>
      <c r="K7" s="28">
        <v>157.28</v>
      </c>
      <c r="L7" s="28">
        <v>155.49</v>
      </c>
      <c r="M7" s="28">
        <v>155.51</v>
      </c>
      <c r="N7" s="28">
        <v>149.16</v>
      </c>
      <c r="O7" s="28">
        <v>149.18</v>
      </c>
      <c r="P7" s="28">
        <v>157.28</v>
      </c>
      <c r="Q7" s="28">
        <v>154.15</v>
      </c>
      <c r="R7" s="28">
        <v>156.86000000000001</v>
      </c>
      <c r="S7" s="28">
        <v>179</v>
      </c>
      <c r="T7" s="28">
        <v>183.25</v>
      </c>
      <c r="U7" s="28">
        <v>179</v>
      </c>
      <c r="V7" s="28">
        <v>161</v>
      </c>
      <c r="W7" s="28">
        <v>157.28</v>
      </c>
      <c r="X7" s="28">
        <v>155.61000000000001</v>
      </c>
      <c r="Y7" s="28">
        <v>155.49</v>
      </c>
      <c r="Z7" s="29"/>
      <c r="AA7" s="30">
        <f>IF(SUM(B7:Z7)&lt;&gt;0,AVERAGEIF(B7:Z7,"&lt;&gt;"""),"")</f>
        <v>159.69208333333336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2.2999999999999998</v>
      </c>
      <c r="C20" s="77">
        <v>1.32</v>
      </c>
      <c r="D20" s="77">
        <v>0.8680000000000001</v>
      </c>
      <c r="E20" s="77">
        <v>0.86699999999999999</v>
      </c>
      <c r="F20" s="77">
        <v>0.54800000000000004</v>
      </c>
      <c r="G20" s="77">
        <v>3.238</v>
      </c>
      <c r="H20" s="77">
        <v>0.87399999999999989</v>
      </c>
      <c r="I20" s="77">
        <v>4.82</v>
      </c>
      <c r="J20" s="77">
        <v>1.0409999999999999</v>
      </c>
      <c r="K20" s="77">
        <v>0.73</v>
      </c>
      <c r="L20" s="77">
        <v>0.69199999999999995</v>
      </c>
      <c r="M20" s="77">
        <v>0.223</v>
      </c>
      <c r="N20" s="77">
        <v>7.2999999999999995E-2</v>
      </c>
      <c r="O20" s="77">
        <v>7.2999999999999995E-2</v>
      </c>
      <c r="P20" s="77">
        <v>6.7000000000000004E-2</v>
      </c>
      <c r="Q20" s="77">
        <v>4.298</v>
      </c>
      <c r="R20" s="77">
        <v>4.4279999999999999</v>
      </c>
      <c r="S20" s="77">
        <v>4.3599999999999994</v>
      </c>
      <c r="T20" s="77">
        <v>4.2699999999999996</v>
      </c>
      <c r="U20" s="77">
        <v>4.1890000000000001</v>
      </c>
      <c r="V20" s="77">
        <v>3.8959999999999999</v>
      </c>
      <c r="W20" s="77">
        <v>3.9E-2</v>
      </c>
      <c r="X20" s="77">
        <v>3.7999999999999999E-2</v>
      </c>
      <c r="Y20" s="77">
        <v>3.5999999999999997E-2</v>
      </c>
      <c r="Z20" s="78"/>
      <c r="AA20" s="79">
        <f t="shared" si="2"/>
        <v>43.288000000000004</v>
      </c>
    </row>
    <row r="21" spans="1:27" ht="24.95" customHeight="1" x14ac:dyDescent="0.2">
      <c r="A21" s="75" t="s">
        <v>16</v>
      </c>
      <c r="B21" s="80">
        <v>34.570999999999998</v>
      </c>
      <c r="C21" s="81">
        <v>17.702999999999999</v>
      </c>
      <c r="D21" s="81">
        <v>17.574000000000002</v>
      </c>
      <c r="E21" s="81">
        <v>16.579000000000001</v>
      </c>
      <c r="F21" s="81">
        <v>16.506</v>
      </c>
      <c r="G21" s="81">
        <v>50.776000000000003</v>
      </c>
      <c r="H21" s="81">
        <v>40.988</v>
      </c>
      <c r="I21" s="81">
        <v>75.218000000000004</v>
      </c>
      <c r="J21" s="81">
        <v>73.524999999999991</v>
      </c>
      <c r="K21" s="81">
        <v>48.853000000000002</v>
      </c>
      <c r="L21" s="81">
        <v>46.971999999999994</v>
      </c>
      <c r="M21" s="81">
        <v>32.965000000000003</v>
      </c>
      <c r="N21" s="81">
        <v>32.532000000000004</v>
      </c>
      <c r="O21" s="81">
        <v>31.207000000000004</v>
      </c>
      <c r="P21" s="81">
        <v>34.212000000000003</v>
      </c>
      <c r="Q21" s="81">
        <v>87.734000000000009</v>
      </c>
      <c r="R21" s="81">
        <v>91.689000000000007</v>
      </c>
      <c r="S21" s="81">
        <v>52.687000000000005</v>
      </c>
      <c r="T21" s="81">
        <v>59.092999999999996</v>
      </c>
      <c r="U21" s="81">
        <v>57.625</v>
      </c>
      <c r="V21" s="81">
        <v>51.563000000000002</v>
      </c>
      <c r="W21" s="81">
        <v>31.61</v>
      </c>
      <c r="X21" s="81">
        <v>21.109000000000002</v>
      </c>
      <c r="Y21" s="81">
        <v>16.259</v>
      </c>
      <c r="Z21" s="78"/>
      <c r="AA21" s="79">
        <f t="shared" si="2"/>
        <v>1039.55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36.870999999999995</v>
      </c>
      <c r="C25" s="88">
        <f t="shared" si="3"/>
        <v>19.023</v>
      </c>
      <c r="D25" s="88">
        <f t="shared" si="3"/>
        <v>18.442</v>
      </c>
      <c r="E25" s="88">
        <f t="shared" si="3"/>
        <v>17.446000000000002</v>
      </c>
      <c r="F25" s="88">
        <f t="shared" si="3"/>
        <v>17.054000000000002</v>
      </c>
      <c r="G25" s="88">
        <f t="shared" si="3"/>
        <v>54.014000000000003</v>
      </c>
      <c r="H25" s="88">
        <f t="shared" si="3"/>
        <v>41.862000000000002</v>
      </c>
      <c r="I25" s="88">
        <f t="shared" si="3"/>
        <v>80.038000000000011</v>
      </c>
      <c r="J25" s="88">
        <f t="shared" si="3"/>
        <v>74.565999999999988</v>
      </c>
      <c r="K25" s="88">
        <f t="shared" si="3"/>
        <v>49.582999999999998</v>
      </c>
      <c r="L25" s="88">
        <f t="shared" si="3"/>
        <v>47.663999999999994</v>
      </c>
      <c r="M25" s="88">
        <f t="shared" si="3"/>
        <v>33.188000000000002</v>
      </c>
      <c r="N25" s="88">
        <f t="shared" si="3"/>
        <v>32.605000000000004</v>
      </c>
      <c r="O25" s="88">
        <f t="shared" si="3"/>
        <v>31.280000000000005</v>
      </c>
      <c r="P25" s="88">
        <f t="shared" si="3"/>
        <v>34.279000000000003</v>
      </c>
      <c r="Q25" s="88">
        <f t="shared" si="3"/>
        <v>92.032000000000011</v>
      </c>
      <c r="R25" s="88">
        <f t="shared" si="3"/>
        <v>96.117000000000004</v>
      </c>
      <c r="S25" s="88">
        <f t="shared" si="3"/>
        <v>57.047000000000004</v>
      </c>
      <c r="T25" s="88">
        <f t="shared" si="3"/>
        <v>63.363</v>
      </c>
      <c r="U25" s="88">
        <f t="shared" si="3"/>
        <v>61.814</v>
      </c>
      <c r="V25" s="88">
        <f t="shared" si="3"/>
        <v>55.459000000000003</v>
      </c>
      <c r="W25" s="88">
        <f t="shared" si="3"/>
        <v>31.649000000000001</v>
      </c>
      <c r="X25" s="88">
        <f t="shared" si="3"/>
        <v>21.147000000000002</v>
      </c>
      <c r="Y25" s="88">
        <f t="shared" si="3"/>
        <v>16.295000000000002</v>
      </c>
      <c r="Z25" s="89">
        <f t="shared" si="3"/>
        <v>0</v>
      </c>
      <c r="AA25" s="90">
        <f t="shared" si="3"/>
        <v>1082.838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36.871000000000002</v>
      </c>
      <c r="C29" s="77">
        <v>19.023</v>
      </c>
      <c r="D29" s="77">
        <v>18.442</v>
      </c>
      <c r="E29" s="77">
        <v>17.446000000000002</v>
      </c>
      <c r="F29" s="77">
        <v>17.053999999999998</v>
      </c>
      <c r="G29" s="77">
        <v>54.014000000000003</v>
      </c>
      <c r="H29" s="77">
        <v>41.862000000000002</v>
      </c>
      <c r="I29" s="77">
        <v>80.037999999999997</v>
      </c>
      <c r="J29" s="77">
        <v>74.566000000000003</v>
      </c>
      <c r="K29" s="77">
        <v>49.582999999999998</v>
      </c>
      <c r="L29" s="77">
        <v>47.664000000000001</v>
      </c>
      <c r="M29" s="77">
        <v>33.188000000000002</v>
      </c>
      <c r="N29" s="77">
        <v>32.604999999999997</v>
      </c>
      <c r="O29" s="77">
        <v>31.28</v>
      </c>
      <c r="P29" s="77">
        <v>34.279000000000003</v>
      </c>
      <c r="Q29" s="77">
        <v>92.031999999999996</v>
      </c>
      <c r="R29" s="77">
        <v>96.117000000000004</v>
      </c>
      <c r="S29" s="77">
        <v>57.046999999999997</v>
      </c>
      <c r="T29" s="77">
        <v>63.363</v>
      </c>
      <c r="U29" s="77">
        <v>61.814</v>
      </c>
      <c r="V29" s="77">
        <v>55.459000000000003</v>
      </c>
      <c r="W29" s="77">
        <v>31.649000000000001</v>
      </c>
      <c r="X29" s="77">
        <v>21.146999999999998</v>
      </c>
      <c r="Y29" s="77">
        <v>16.295000000000002</v>
      </c>
      <c r="Z29" s="78"/>
      <c r="AA29" s="79">
        <f>SUM(B29:Z29)</f>
        <v>1082.8379999999997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36.871000000000002</v>
      </c>
      <c r="C31" s="62">
        <f t="shared" si="4"/>
        <v>19.023</v>
      </c>
      <c r="D31" s="62">
        <f t="shared" si="4"/>
        <v>18.442</v>
      </c>
      <c r="E31" s="62">
        <f t="shared" si="4"/>
        <v>17.446000000000002</v>
      </c>
      <c r="F31" s="62">
        <f t="shared" si="4"/>
        <v>17.053999999999998</v>
      </c>
      <c r="G31" s="62">
        <f t="shared" si="4"/>
        <v>54.014000000000003</v>
      </c>
      <c r="H31" s="62">
        <f t="shared" si="4"/>
        <v>41.862000000000002</v>
      </c>
      <c r="I31" s="62">
        <f t="shared" si="4"/>
        <v>80.037999999999997</v>
      </c>
      <c r="J31" s="62">
        <f t="shared" si="4"/>
        <v>74.566000000000003</v>
      </c>
      <c r="K31" s="62">
        <f t="shared" si="4"/>
        <v>49.582999999999998</v>
      </c>
      <c r="L31" s="62">
        <f t="shared" si="4"/>
        <v>47.664000000000001</v>
      </c>
      <c r="M31" s="62">
        <f t="shared" si="4"/>
        <v>33.188000000000002</v>
      </c>
      <c r="N31" s="62">
        <f t="shared" si="4"/>
        <v>32.604999999999997</v>
      </c>
      <c r="O31" s="62">
        <f t="shared" si="4"/>
        <v>31.28</v>
      </c>
      <c r="P31" s="62">
        <f t="shared" si="4"/>
        <v>34.279000000000003</v>
      </c>
      <c r="Q31" s="62">
        <f t="shared" si="4"/>
        <v>92.031999999999996</v>
      </c>
      <c r="R31" s="62">
        <f t="shared" si="4"/>
        <v>96.117000000000004</v>
      </c>
      <c r="S31" s="62">
        <f t="shared" si="4"/>
        <v>57.046999999999997</v>
      </c>
      <c r="T31" s="62">
        <f t="shared" si="4"/>
        <v>63.363</v>
      </c>
      <c r="U31" s="62">
        <f t="shared" si="4"/>
        <v>61.814</v>
      </c>
      <c r="V31" s="62">
        <f t="shared" si="4"/>
        <v>55.459000000000003</v>
      </c>
      <c r="W31" s="62">
        <f t="shared" si="4"/>
        <v>31.649000000000001</v>
      </c>
      <c r="X31" s="62">
        <f t="shared" si="4"/>
        <v>21.146999999999998</v>
      </c>
      <c r="Y31" s="62">
        <f t="shared" si="4"/>
        <v>16.295000000000002</v>
      </c>
      <c r="Z31" s="63">
        <f t="shared" si="4"/>
        <v>0</v>
      </c>
      <c r="AA31" s="64">
        <f t="shared" si="4"/>
        <v>1082.8379999999997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36.870999999999995</v>
      </c>
      <c r="C51" s="88">
        <f t="shared" si="10"/>
        <v>19.023</v>
      </c>
      <c r="D51" s="88">
        <f t="shared" si="10"/>
        <v>18.442</v>
      </c>
      <c r="E51" s="88">
        <f t="shared" si="10"/>
        <v>17.446000000000002</v>
      </c>
      <c r="F51" s="88">
        <f t="shared" si="10"/>
        <v>17.054000000000002</v>
      </c>
      <c r="G51" s="88">
        <f t="shared" si="10"/>
        <v>54.014000000000003</v>
      </c>
      <c r="H51" s="88">
        <f t="shared" si="10"/>
        <v>41.862000000000002</v>
      </c>
      <c r="I51" s="88">
        <f t="shared" si="10"/>
        <v>80.038000000000011</v>
      </c>
      <c r="J51" s="88">
        <f t="shared" si="10"/>
        <v>74.565999999999988</v>
      </c>
      <c r="K51" s="88">
        <f t="shared" si="10"/>
        <v>49.582999999999998</v>
      </c>
      <c r="L51" s="88">
        <f t="shared" si="10"/>
        <v>47.663999999999994</v>
      </c>
      <c r="M51" s="88">
        <f t="shared" si="10"/>
        <v>33.188000000000002</v>
      </c>
      <c r="N51" s="88">
        <f t="shared" si="10"/>
        <v>32.605000000000004</v>
      </c>
      <c r="O51" s="88">
        <f t="shared" si="10"/>
        <v>31.280000000000005</v>
      </c>
      <c r="P51" s="88">
        <f t="shared" si="10"/>
        <v>34.279000000000003</v>
      </c>
      <c r="Q51" s="88">
        <f t="shared" si="10"/>
        <v>92.032000000000011</v>
      </c>
      <c r="R51" s="88">
        <f t="shared" si="10"/>
        <v>96.117000000000004</v>
      </c>
      <c r="S51" s="88">
        <f t="shared" si="10"/>
        <v>57.047000000000004</v>
      </c>
      <c r="T51" s="88">
        <f t="shared" si="10"/>
        <v>63.363</v>
      </c>
      <c r="U51" s="88">
        <f t="shared" si="10"/>
        <v>61.814</v>
      </c>
      <c r="V51" s="88">
        <f t="shared" si="10"/>
        <v>55.459000000000003</v>
      </c>
      <c r="W51" s="88">
        <f t="shared" si="10"/>
        <v>31.649000000000001</v>
      </c>
      <c r="X51" s="88">
        <f t="shared" si="10"/>
        <v>21.147000000000002</v>
      </c>
      <c r="Y51" s="88">
        <f t="shared" si="10"/>
        <v>16.295000000000002</v>
      </c>
      <c r="Z51" s="89">
        <f t="shared" si="10"/>
        <v>0</v>
      </c>
      <c r="AA51" s="104">
        <f>SUM(B51:Z51)</f>
        <v>1082.8379999999997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-79.5</v>
      </c>
      <c r="R4" s="18">
        <v>-88.8</v>
      </c>
      <c r="S4" s="18">
        <v>-40.299999999999997</v>
      </c>
      <c r="T4" s="18"/>
      <c r="U4" s="18"/>
      <c r="V4" s="18"/>
      <c r="W4" s="18"/>
      <c r="X4" s="18"/>
      <c r="Y4" s="18"/>
      <c r="Z4" s="19"/>
      <c r="AA4" s="111">
        <f>SUM(B4:Z4)</f>
        <v>-208.60000000000002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150</v>
      </c>
      <c r="C7" s="117">
        <v>149.30000000000001</v>
      </c>
      <c r="D7" s="117">
        <v>149.30000000000001</v>
      </c>
      <c r="E7" s="117">
        <v>144.18</v>
      </c>
      <c r="F7" s="117">
        <v>150</v>
      </c>
      <c r="G7" s="117">
        <v>150</v>
      </c>
      <c r="H7" s="117">
        <v>175.97</v>
      </c>
      <c r="I7" s="117">
        <v>190.45</v>
      </c>
      <c r="J7" s="117">
        <v>167.87</v>
      </c>
      <c r="K7" s="117">
        <v>157.28</v>
      </c>
      <c r="L7" s="117">
        <v>155.49</v>
      </c>
      <c r="M7" s="117">
        <v>155.51</v>
      </c>
      <c r="N7" s="117">
        <v>149.16</v>
      </c>
      <c r="O7" s="117">
        <v>149.18</v>
      </c>
      <c r="P7" s="117">
        <v>157.28</v>
      </c>
      <c r="Q7" s="117">
        <v>154.15</v>
      </c>
      <c r="R7" s="117">
        <v>156.86000000000001</v>
      </c>
      <c r="S7" s="117">
        <v>179</v>
      </c>
      <c r="T7" s="117">
        <v>183.25</v>
      </c>
      <c r="U7" s="117">
        <v>179</v>
      </c>
      <c r="V7" s="117">
        <v>161</v>
      </c>
      <c r="W7" s="117">
        <v>157.28</v>
      </c>
      <c r="X7" s="117">
        <v>155.61000000000001</v>
      </c>
      <c r="Y7" s="117">
        <v>155.49</v>
      </c>
      <c r="Z7" s="118"/>
      <c r="AA7" s="119">
        <f>IF(SUM(B7:Z7)&lt;&gt;0,AVERAGEIF(B7:Z7,"&lt;&gt;"""),"")</f>
        <v>159.69208333333336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79.5</v>
      </c>
      <c r="R15" s="133">
        <v>88.8</v>
      </c>
      <c r="S15" s="133">
        <v>40.299999999999997</v>
      </c>
      <c r="T15" s="133"/>
      <c r="U15" s="133"/>
      <c r="V15" s="133"/>
      <c r="W15" s="133"/>
      <c r="X15" s="133"/>
      <c r="Y15" s="133"/>
      <c r="Z15" s="131"/>
      <c r="AA15" s="132">
        <f t="shared" si="0"/>
        <v>208.60000000000002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79.5</v>
      </c>
      <c r="R16" s="135">
        <f t="shared" si="1"/>
        <v>88.8</v>
      </c>
      <c r="S16" s="135">
        <f t="shared" si="1"/>
        <v>40.299999999999997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208.60000000000002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2023-02-07T14:25:05Z</dcterms:created>
  <dcterms:modified xsi:type="dcterms:W3CDTF">2023-02-07T14:25:06Z</dcterms:modified>
</cp:coreProperties>
</file>