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<sst xmlns="http://schemas.openxmlformats.org/spreadsheetml/2006/main" count="117" uniqueCount="53">
  <si>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06/02/2023 16:23:44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</si>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</sst>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1E-3</c:v>
                </c:pt>
                <c:pt idx="16">
                  <c:v>1E-3</c:v>
                </c:pt>
                <c:pt idx="20">
                  <c:v>18.803000000000001</c:v>
                </c:pt>
                <c:pt idx="21">
                  <c:v>108.27600000000001</c:v>
                </c:pt>
                <c:pt idx="22">
                  <c:v>75.384</c:v>
                </c:pt>
                <c:pt idx="23">
                  <c:v>1E-3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1.4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13.673999999999999</c:v>
                </c:pt>
                <c:pt idx="1">
                  <c:v>11.787999999999998</c:v>
                </c:pt>
                <c:pt idx="2">
                  <c:v>12.530000000000001</c:v>
                </c:pt>
                <c:pt idx="3">
                  <c:v>7.0759999999999996</c:v>
                </c:pt>
                <c:pt idx="4">
                  <c:v>17.497000000000003</c:v>
                </c:pt>
                <c:pt idx="5">
                  <c:v>25.631000000000004</c:v>
                </c:pt>
                <c:pt idx="6">
                  <c:v>26.736000000000001</c:v>
                </c:pt>
                <c:pt idx="7">
                  <c:v>44.662999999999997</c:v>
                </c:pt>
                <c:pt idx="8">
                  <c:v>65.082999999999998</c:v>
                </c:pt>
                <c:pt idx="9">
                  <c:v>55.83</c:v>
                </c:pt>
                <c:pt idx="10">
                  <c:v>44.064</c:v>
                </c:pt>
                <c:pt idx="11">
                  <c:v>36.707999999999998</c:v>
                </c:pt>
                <c:pt idx="12">
                  <c:v>22.237000000000002</c:v>
                </c:pt>
                <c:pt idx="13">
                  <c:v>11.524999999999999</c:v>
                </c:pt>
                <c:pt idx="14">
                  <c:v>7.07</c:v>
                </c:pt>
                <c:pt idx="15">
                  <c:v>11.138000000000002</c:v>
                </c:pt>
                <c:pt idx="16">
                  <c:v>17.678999999999998</c:v>
                </c:pt>
                <c:pt idx="17">
                  <c:v>12.792</c:v>
                </c:pt>
                <c:pt idx="18">
                  <c:v>7.6860000000000008</c:v>
                </c:pt>
                <c:pt idx="19">
                  <c:v>4.0910000000000002</c:v>
                </c:pt>
                <c:pt idx="20">
                  <c:v>1.077</c:v>
                </c:pt>
                <c:pt idx="21">
                  <c:v>0.64400000000000002</c:v>
                </c:pt>
                <c:pt idx="22">
                  <c:v>0.83100000000000007</c:v>
                </c:pt>
                <c:pt idx="23">
                  <c:v>0.64700000000000002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77210344"/>
        <c:axId val="37720916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15.771000000000001</c:v>
                </c:pt>
                <c:pt idx="1">
                  <c:v>14.651000000000002</c:v>
                </c:pt>
                <c:pt idx="2">
                  <c:v>13.735999999999999</c:v>
                </c:pt>
                <c:pt idx="3">
                  <c:v>15.897</c:v>
                </c:pt>
                <c:pt idx="4">
                  <c:v>19.337</c:v>
                </c:pt>
                <c:pt idx="5">
                  <c:v>35.021999999999998</c:v>
                </c:pt>
                <c:pt idx="6">
                  <c:v>35.247999999999998</c:v>
                </c:pt>
                <c:pt idx="7">
                  <c:v>48.864999999999995</c:v>
                </c:pt>
                <c:pt idx="8">
                  <c:v>73.040999999999997</c:v>
                </c:pt>
                <c:pt idx="9">
                  <c:v>82.292000000000002</c:v>
                </c:pt>
                <c:pt idx="10">
                  <c:v>79.491000000000014</c:v>
                </c:pt>
                <c:pt idx="11">
                  <c:v>77.066000000000003</c:v>
                </c:pt>
                <c:pt idx="12">
                  <c:v>65.77000000000001</c:v>
                </c:pt>
                <c:pt idx="13">
                  <c:v>49.796999999999997</c:v>
                </c:pt>
                <c:pt idx="14">
                  <c:v>34.433999999999997</c:v>
                </c:pt>
                <c:pt idx="15">
                  <c:v>31.886000000000003</c:v>
                </c:pt>
                <c:pt idx="16">
                  <c:v>25.075999999999997</c:v>
                </c:pt>
                <c:pt idx="17">
                  <c:v>18.335000000000001</c:v>
                </c:pt>
                <c:pt idx="18">
                  <c:v>11.66</c:v>
                </c:pt>
                <c:pt idx="19">
                  <c:v>4.1290000000000004</c:v>
                </c:pt>
                <c:pt idx="20">
                  <c:v>20.791</c:v>
                </c:pt>
                <c:pt idx="21">
                  <c:v>108.87100000000001</c:v>
                </c:pt>
                <c:pt idx="22">
                  <c:v>76.188000000000017</c:v>
                </c:pt>
                <c:pt idx="23">
                  <c:v>5.1530000000000005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7210344"/>
        <c:axId val="37720916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150.33000000000001</c:v>
                </c:pt>
                <c:pt idx="1">
                  <c:v>148.80000000000001</c:v>
                </c:pt>
                <c:pt idx="2">
                  <c:v>93</c:v>
                </c:pt>
                <c:pt idx="3">
                  <c:v>75.650000000000006</c:v>
                </c:pt>
                <c:pt idx="4">
                  <c:v>140.19</c:v>
                </c:pt>
                <c:pt idx="5">
                  <c:v>154.38</c:v>
                </c:pt>
                <c:pt idx="6">
                  <c:v>170.54</c:v>
                </c:pt>
                <c:pt idx="7">
                  <c:v>156</c:v>
                </c:pt>
                <c:pt idx="8">
                  <c:v>155.74</c:v>
                </c:pt>
                <c:pt idx="9">
                  <c:v>131.57</c:v>
                </c:pt>
                <c:pt idx="10">
                  <c:v>123.39</c:v>
                </c:pt>
                <c:pt idx="11">
                  <c:v>127.19</c:v>
                </c:pt>
                <c:pt idx="12">
                  <c:v>155</c:v>
                </c:pt>
                <c:pt idx="13">
                  <c:v>140.62</c:v>
                </c:pt>
                <c:pt idx="14">
                  <c:v>160.53</c:v>
                </c:pt>
                <c:pt idx="15">
                  <c:v>168.87</c:v>
                </c:pt>
                <c:pt idx="16">
                  <c:v>183.42</c:v>
                </c:pt>
                <c:pt idx="17">
                  <c:v>220.26</c:v>
                </c:pt>
                <c:pt idx="18">
                  <c:v>265.60000000000002</c:v>
                </c:pt>
                <c:pt idx="19">
                  <c:v>240</c:v>
                </c:pt>
                <c:pt idx="20">
                  <c:v>194</c:v>
                </c:pt>
                <c:pt idx="21">
                  <c:v>209.18</c:v>
                </c:pt>
                <c:pt idx="22">
                  <c:v>193.84</c:v>
                </c:pt>
                <c:pt idx="23">
                  <c:v>164.13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7201720"/>
        <c:axId val="377209952"/>
      </c:lineChart>
      <c:catAx>
        <c:axId val="3772103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7209168"/>
        <c:crosses val="autoZero"/>
        <c:auto val="1"/>
        <c:lblAlgn val="ctr"/>
        <c:lblOffset val="100"/>
        <c:noMultiLvlLbl val="0"/>
      </c:catAx>
      <c:valAx>
        <c:axId val="377209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7210344"/>
        <c:crosses val="autoZero"/>
        <c:crossBetween val="between"/>
      </c:valAx>
      <c:valAx>
        <c:axId val="3772099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7201720"/>
        <c:crosses val="max"/>
        <c:crossBetween val="between"/>
      </c:valAx>
      <c:catAx>
        <c:axId val="3772017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72099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15.770999999999999</v>
      </c>
      <c r="C4" s="18">
        <v>14.640999999999998</v>
      </c>
      <c r="D4" s="18">
        <v>13.736000000000001</v>
      </c>
      <c r="E4" s="18">
        <v>15.897</v>
      </c>
      <c r="F4" s="18">
        <v>19.337</v>
      </c>
      <c r="G4" s="18">
        <v>35.017000000000003</v>
      </c>
      <c r="H4" s="18">
        <v>35.262999999999998</v>
      </c>
      <c r="I4" s="18">
        <v>48.865000000000002</v>
      </c>
      <c r="J4" s="18">
        <v>73.041000000000011</v>
      </c>
      <c r="K4" s="18">
        <v>82.292000000000002</v>
      </c>
      <c r="L4" s="18">
        <v>79.491</v>
      </c>
      <c r="M4" s="18">
        <v>77.066000000000003</v>
      </c>
      <c r="N4" s="18">
        <v>65.782999999999987</v>
      </c>
      <c r="O4" s="18">
        <v>49.797000000000004</v>
      </c>
      <c r="P4" s="18">
        <v>34.426000000000002</v>
      </c>
      <c r="Q4" s="18">
        <v>31.928000000000001</v>
      </c>
      <c r="R4" s="18">
        <v>25.076000000000001</v>
      </c>
      <c r="S4" s="18">
        <v>18.335000000000001</v>
      </c>
      <c r="T4" s="18">
        <v>11.642000000000001</v>
      </c>
      <c r="U4" s="18">
        <v>4.0910000000000002</v>
      </c>
      <c r="V4" s="18">
        <v>20.791</v>
      </c>
      <c r="W4" s="18">
        <v>108.92</v>
      </c>
      <c r="X4" s="18">
        <v>76.215000000000003</v>
      </c>
      <c r="Y4" s="18">
        <v>5.1210000000000004</v>
      </c>
      <c r="Z4" s="19"/>
      <c r="AA4" s="20">
        <f>SUM(B4:Z4)</f>
        <v>962.54200000000026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150.33000000000001</v>
      </c>
      <c r="C7" s="28">
        <v>148.80000000000001</v>
      </c>
      <c r="D7" s="28">
        <v>93</v>
      </c>
      <c r="E7" s="28">
        <v>75.650000000000006</v>
      </c>
      <c r="F7" s="28">
        <v>140.19</v>
      </c>
      <c r="G7" s="28">
        <v>154.38</v>
      </c>
      <c r="H7" s="28">
        <v>170.54</v>
      </c>
      <c r="I7" s="28">
        <v>156</v>
      </c>
      <c r="J7" s="28">
        <v>155.74</v>
      </c>
      <c r="K7" s="28">
        <v>131.57</v>
      </c>
      <c r="L7" s="28">
        <v>123.39</v>
      </c>
      <c r="M7" s="28">
        <v>127.19</v>
      </c>
      <c r="N7" s="28">
        <v>155</v>
      </c>
      <c r="O7" s="28">
        <v>140.62</v>
      </c>
      <c r="P7" s="28">
        <v>160.53</v>
      </c>
      <c r="Q7" s="28">
        <v>168.87</v>
      </c>
      <c r="R7" s="28">
        <v>183.42</v>
      </c>
      <c r="S7" s="28">
        <v>220.26</v>
      </c>
      <c r="T7" s="28">
        <v>265.60000000000002</v>
      </c>
      <c r="U7" s="28">
        <v>240</v>
      </c>
      <c r="V7" s="28">
        <v>194</v>
      </c>
      <c r="W7" s="28">
        <v>209.18</v>
      </c>
      <c r="X7" s="28">
        <v>193.84</v>
      </c>
      <c r="Y7" s="28">
        <v>164.13</v>
      </c>
      <c r="Z7" s="29"/>
      <c r="AA7" s="30">
        <f>IF(SUM(B7:Z7)&lt;&gt;0,AVERAGEIF(B7:Z7,"&lt;&gt;"""),"")</f>
        <v>163.42625000000001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1E-3</v>
      </c>
      <c r="R12" s="52">
        <v>1E-3</v>
      </c>
      <c r="S12" s="52"/>
      <c r="T12" s="52"/>
      <c r="U12" s="52"/>
      <c r="V12" s="52">
        <v>18.803000000000001</v>
      </c>
      <c r="W12" s="52">
        <v>108.27600000000001</v>
      </c>
      <c r="X12" s="52">
        <v>75.384</v>
      </c>
      <c r="Y12" s="52">
        <v>1E-3</v>
      </c>
      <c r="Z12" s="53"/>
      <c r="AA12" s="54">
        <f t="shared" si="0"/>
        <v>202.46600000000004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13.673999999999999</v>
      </c>
      <c r="C14" s="57">
        <v>11.787999999999998</v>
      </c>
      <c r="D14" s="57">
        <v>12.530000000000001</v>
      </c>
      <c r="E14" s="57">
        <v>7.0759999999999996</v>
      </c>
      <c r="F14" s="57">
        <v>17.497000000000003</v>
      </c>
      <c r="G14" s="57">
        <v>25.631000000000004</v>
      </c>
      <c r="H14" s="57">
        <v>26.736000000000001</v>
      </c>
      <c r="I14" s="57">
        <v>44.662999999999997</v>
      </c>
      <c r="J14" s="57">
        <v>65.082999999999998</v>
      </c>
      <c r="K14" s="57">
        <v>55.83</v>
      </c>
      <c r="L14" s="57">
        <v>44.064</v>
      </c>
      <c r="M14" s="57">
        <v>36.707999999999998</v>
      </c>
      <c r="N14" s="57">
        <v>22.237000000000002</v>
      </c>
      <c r="O14" s="57">
        <v>11.524999999999999</v>
      </c>
      <c r="P14" s="57">
        <v>7.07</v>
      </c>
      <c r="Q14" s="57">
        <v>11.138000000000002</v>
      </c>
      <c r="R14" s="57">
        <v>17.678999999999998</v>
      </c>
      <c r="S14" s="57">
        <v>12.792</v>
      </c>
      <c r="T14" s="57">
        <v>7.6860000000000008</v>
      </c>
      <c r="U14" s="57">
        <v>4.0910000000000002</v>
      </c>
      <c r="V14" s="57">
        <v>1.077</v>
      </c>
      <c r="W14" s="57">
        <v>0.64400000000000002</v>
      </c>
      <c r="X14" s="57">
        <v>0.83100000000000007</v>
      </c>
      <c r="Y14" s="57">
        <v>0.64700000000000002</v>
      </c>
      <c r="Z14" s="58"/>
      <c r="AA14" s="59">
        <f t="shared" si="0"/>
        <v>458.69699999999989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13.673999999999999</v>
      </c>
      <c r="C16" s="62">
        <f t="shared" ref="C16:Z16" si="1">IF(LEN(C$2)&gt;0,SUM(C10:C15),"")</f>
        <v>11.787999999999998</v>
      </c>
      <c r="D16" s="62">
        <f t="shared" si="1"/>
        <v>12.530000000000001</v>
      </c>
      <c r="E16" s="62">
        <f t="shared" si="1"/>
        <v>7.0759999999999996</v>
      </c>
      <c r="F16" s="62">
        <f t="shared" si="1"/>
        <v>17.497000000000003</v>
      </c>
      <c r="G16" s="62">
        <f t="shared" si="1"/>
        <v>25.631000000000004</v>
      </c>
      <c r="H16" s="62">
        <f t="shared" si="1"/>
        <v>26.736000000000001</v>
      </c>
      <c r="I16" s="62">
        <f t="shared" si="1"/>
        <v>44.662999999999997</v>
      </c>
      <c r="J16" s="62">
        <f t="shared" si="1"/>
        <v>65.082999999999998</v>
      </c>
      <c r="K16" s="62">
        <f t="shared" si="1"/>
        <v>55.83</v>
      </c>
      <c r="L16" s="62">
        <f t="shared" si="1"/>
        <v>44.064</v>
      </c>
      <c r="M16" s="62">
        <f t="shared" si="1"/>
        <v>36.707999999999998</v>
      </c>
      <c r="N16" s="62">
        <f t="shared" si="1"/>
        <v>22.237000000000002</v>
      </c>
      <c r="O16" s="62">
        <f t="shared" si="1"/>
        <v>11.524999999999999</v>
      </c>
      <c r="P16" s="62">
        <f t="shared" si="1"/>
        <v>7.07</v>
      </c>
      <c r="Q16" s="62">
        <f t="shared" si="1"/>
        <v>11.139000000000001</v>
      </c>
      <c r="R16" s="62">
        <f t="shared" si="1"/>
        <v>17.68</v>
      </c>
      <c r="S16" s="62">
        <f t="shared" si="1"/>
        <v>12.792</v>
      </c>
      <c r="T16" s="62">
        <f t="shared" si="1"/>
        <v>7.6860000000000008</v>
      </c>
      <c r="U16" s="62">
        <f t="shared" si="1"/>
        <v>4.0910000000000002</v>
      </c>
      <c r="V16" s="62">
        <f t="shared" si="1"/>
        <v>19.880000000000003</v>
      </c>
      <c r="W16" s="62">
        <f t="shared" si="1"/>
        <v>108.92000000000002</v>
      </c>
      <c r="X16" s="62">
        <f t="shared" si="1"/>
        <v>76.215000000000003</v>
      </c>
      <c r="Y16" s="62">
        <f t="shared" si="1"/>
        <v>0.64800000000000002</v>
      </c>
      <c r="Z16" s="63" t="str">
        <f t="shared" si="1"/>
        <v/>
      </c>
      <c r="AA16" s="64">
        <f>SUM(AA10:AA15)</f>
        <v>661.1629999999999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0.03</v>
      </c>
      <c r="C20" s="77">
        <v>0.03</v>
      </c>
      <c r="D20" s="77">
        <v>0.03</v>
      </c>
      <c r="E20" s="77">
        <v>0.03</v>
      </c>
      <c r="F20" s="77">
        <v>0.02</v>
      </c>
      <c r="G20" s="77"/>
      <c r="H20" s="77">
        <v>0.03</v>
      </c>
      <c r="I20" s="77"/>
      <c r="J20" s="77"/>
      <c r="K20" s="77"/>
      <c r="L20" s="77">
        <v>0.01</v>
      </c>
      <c r="M20" s="77">
        <v>0.01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0.19</v>
      </c>
    </row>
    <row r="21" spans="1:27" ht="24.95" customHeight="1" x14ac:dyDescent="0.2">
      <c r="A21" s="75" t="s">
        <v>16</v>
      </c>
      <c r="B21" s="80">
        <v>2.0670000000000002</v>
      </c>
      <c r="C21" s="81">
        <v>1.423</v>
      </c>
      <c r="D21" s="81">
        <v>1.1759999999999999</v>
      </c>
      <c r="E21" s="81">
        <v>8.7910000000000004</v>
      </c>
      <c r="F21" s="81">
        <v>1.82</v>
      </c>
      <c r="G21" s="81">
        <v>9.3859999999999992</v>
      </c>
      <c r="H21" s="81">
        <v>8.4969999999999999</v>
      </c>
      <c r="I21" s="81">
        <v>4.202</v>
      </c>
      <c r="J21" s="81">
        <v>7.9579999999999993</v>
      </c>
      <c r="K21" s="81">
        <v>26.462</v>
      </c>
      <c r="L21" s="81">
        <v>35.416999999999994</v>
      </c>
      <c r="M21" s="81">
        <v>40.348000000000006</v>
      </c>
      <c r="N21" s="81">
        <v>43.545999999999992</v>
      </c>
      <c r="O21" s="81">
        <v>38.271999999999998</v>
      </c>
      <c r="P21" s="81">
        <v>27.356000000000002</v>
      </c>
      <c r="Q21" s="81">
        <v>20.789000000000001</v>
      </c>
      <c r="R21" s="81">
        <v>7.3959999999999999</v>
      </c>
      <c r="S21" s="81">
        <v>5.5430000000000001</v>
      </c>
      <c r="T21" s="81">
        <v>3.956</v>
      </c>
      <c r="U21" s="81"/>
      <c r="V21" s="81">
        <v>0.91100000000000003</v>
      </c>
      <c r="W21" s="81"/>
      <c r="X21" s="81"/>
      <c r="Y21" s="81">
        <v>4.4729999999999999</v>
      </c>
      <c r="Z21" s="78"/>
      <c r="AA21" s="79">
        <f t="shared" si="2"/>
        <v>299.78900000000004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2.097</v>
      </c>
      <c r="C25" s="88">
        <f t="shared" ref="C25:Z25" si="3">IF(LEN(C$2)&gt;0,SUM(C19:C24),"")</f>
        <v>1.4530000000000001</v>
      </c>
      <c r="D25" s="88">
        <f t="shared" si="3"/>
        <v>1.206</v>
      </c>
      <c r="E25" s="88">
        <f t="shared" si="3"/>
        <v>8.8209999999999997</v>
      </c>
      <c r="F25" s="88">
        <f t="shared" si="3"/>
        <v>1.84</v>
      </c>
      <c r="G25" s="88">
        <f t="shared" si="3"/>
        <v>9.3859999999999992</v>
      </c>
      <c r="H25" s="88">
        <f t="shared" si="3"/>
        <v>8.5269999999999992</v>
      </c>
      <c r="I25" s="88">
        <f t="shared" si="3"/>
        <v>4.202</v>
      </c>
      <c r="J25" s="88">
        <f t="shared" si="3"/>
        <v>7.9579999999999993</v>
      </c>
      <c r="K25" s="88">
        <f t="shared" si="3"/>
        <v>26.462</v>
      </c>
      <c r="L25" s="88">
        <f t="shared" si="3"/>
        <v>35.426999999999992</v>
      </c>
      <c r="M25" s="88">
        <f t="shared" si="3"/>
        <v>40.358000000000004</v>
      </c>
      <c r="N25" s="88">
        <f t="shared" si="3"/>
        <v>43.545999999999992</v>
      </c>
      <c r="O25" s="88">
        <f t="shared" si="3"/>
        <v>38.271999999999998</v>
      </c>
      <c r="P25" s="88">
        <f t="shared" si="3"/>
        <v>27.356000000000002</v>
      </c>
      <c r="Q25" s="88">
        <f t="shared" si="3"/>
        <v>20.789000000000001</v>
      </c>
      <c r="R25" s="88">
        <f t="shared" si="3"/>
        <v>7.3959999999999999</v>
      </c>
      <c r="S25" s="88">
        <f t="shared" si="3"/>
        <v>5.5430000000000001</v>
      </c>
      <c r="T25" s="88">
        <f t="shared" si="3"/>
        <v>3.956</v>
      </c>
      <c r="U25" s="88">
        <f t="shared" si="3"/>
        <v>0</v>
      </c>
      <c r="V25" s="88">
        <f t="shared" si="3"/>
        <v>0.91100000000000003</v>
      </c>
      <c r="W25" s="88">
        <f t="shared" si="3"/>
        <v>0</v>
      </c>
      <c r="X25" s="88">
        <f t="shared" si="3"/>
        <v>0</v>
      </c>
      <c r="Y25" s="88">
        <f t="shared" si="3"/>
        <v>4.4729999999999999</v>
      </c>
      <c r="Z25" s="89" t="str">
        <f t="shared" si="3"/>
        <v/>
      </c>
      <c r="AA25" s="90">
        <f>SUM(AA19:AA24)</f>
        <v>299.97900000000004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15.771000000000001</v>
      </c>
      <c r="C29" s="77">
        <v>13.241</v>
      </c>
      <c r="D29" s="77">
        <v>13.736000000000001</v>
      </c>
      <c r="E29" s="77">
        <v>15.897</v>
      </c>
      <c r="F29" s="77">
        <v>19.337</v>
      </c>
      <c r="G29" s="77">
        <v>35.017000000000003</v>
      </c>
      <c r="H29" s="77">
        <v>35.262999999999998</v>
      </c>
      <c r="I29" s="77">
        <v>48.865000000000002</v>
      </c>
      <c r="J29" s="77">
        <v>73.040999999999997</v>
      </c>
      <c r="K29" s="77">
        <v>82.292000000000002</v>
      </c>
      <c r="L29" s="77">
        <v>79.491</v>
      </c>
      <c r="M29" s="77">
        <v>77.066000000000003</v>
      </c>
      <c r="N29" s="77">
        <v>65.783000000000001</v>
      </c>
      <c r="O29" s="77">
        <v>49.796999999999997</v>
      </c>
      <c r="P29" s="77">
        <v>34.426000000000002</v>
      </c>
      <c r="Q29" s="77">
        <v>31.928000000000001</v>
      </c>
      <c r="R29" s="77">
        <v>25.076000000000001</v>
      </c>
      <c r="S29" s="77">
        <v>18.335000000000001</v>
      </c>
      <c r="T29" s="77">
        <v>11.641999999999999</v>
      </c>
      <c r="U29" s="77">
        <v>4.0910000000000002</v>
      </c>
      <c r="V29" s="77">
        <v>20.791</v>
      </c>
      <c r="W29" s="77">
        <v>108.92</v>
      </c>
      <c r="X29" s="77">
        <v>76.215000000000003</v>
      </c>
      <c r="Y29" s="77">
        <v>5.1210000000000004</v>
      </c>
      <c r="Z29" s="78"/>
      <c r="AA29" s="79">
        <f>SUM(B29:Z29)</f>
        <v>961.14200000000028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15.771000000000001</v>
      </c>
      <c r="C31" s="62">
        <f t="shared" ref="C31:Z31" si="4">IF(LEN(C$2)&gt;0,SUM(C28:C30),"")</f>
        <v>13.241</v>
      </c>
      <c r="D31" s="62">
        <f t="shared" si="4"/>
        <v>13.736000000000001</v>
      </c>
      <c r="E31" s="62">
        <f t="shared" si="4"/>
        <v>15.897</v>
      </c>
      <c r="F31" s="62">
        <f t="shared" si="4"/>
        <v>19.337</v>
      </c>
      <c r="G31" s="62">
        <f t="shared" si="4"/>
        <v>35.017000000000003</v>
      </c>
      <c r="H31" s="62">
        <f t="shared" si="4"/>
        <v>35.262999999999998</v>
      </c>
      <c r="I31" s="62">
        <f t="shared" si="4"/>
        <v>48.865000000000002</v>
      </c>
      <c r="J31" s="62">
        <f t="shared" si="4"/>
        <v>73.040999999999997</v>
      </c>
      <c r="K31" s="62">
        <f t="shared" si="4"/>
        <v>82.292000000000002</v>
      </c>
      <c r="L31" s="62">
        <f t="shared" si="4"/>
        <v>79.491</v>
      </c>
      <c r="M31" s="62">
        <f t="shared" si="4"/>
        <v>77.066000000000003</v>
      </c>
      <c r="N31" s="62">
        <f t="shared" si="4"/>
        <v>65.783000000000001</v>
      </c>
      <c r="O31" s="62">
        <f t="shared" si="4"/>
        <v>49.796999999999997</v>
      </c>
      <c r="P31" s="62">
        <f t="shared" si="4"/>
        <v>34.426000000000002</v>
      </c>
      <c r="Q31" s="62">
        <f t="shared" si="4"/>
        <v>31.928000000000001</v>
      </c>
      <c r="R31" s="62">
        <f t="shared" si="4"/>
        <v>25.076000000000001</v>
      </c>
      <c r="S31" s="62">
        <f t="shared" si="4"/>
        <v>18.335000000000001</v>
      </c>
      <c r="T31" s="62">
        <f t="shared" si="4"/>
        <v>11.641999999999999</v>
      </c>
      <c r="U31" s="62">
        <f t="shared" si="4"/>
        <v>4.0910000000000002</v>
      </c>
      <c r="V31" s="62">
        <f t="shared" si="4"/>
        <v>20.791</v>
      </c>
      <c r="W31" s="62">
        <f t="shared" si="4"/>
        <v>108.92</v>
      </c>
      <c r="X31" s="62">
        <f t="shared" si="4"/>
        <v>76.215000000000003</v>
      </c>
      <c r="Y31" s="62">
        <f t="shared" si="4"/>
        <v>5.1210000000000004</v>
      </c>
      <c r="Z31" s="63" t="str">
        <f t="shared" si="4"/>
        <v/>
      </c>
      <c r="AA31" s="64">
        <f>SUM(AA28:AA30)</f>
        <v>961.14200000000028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1.4</v>
      </c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1.4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1.4</v>
      </c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1.4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15.770999999999999</v>
      </c>
      <c r="C51" s="88">
        <f t="shared" si="10"/>
        <v>14.640999999999998</v>
      </c>
      <c r="D51" s="88">
        <f t="shared" si="10"/>
        <v>13.736000000000001</v>
      </c>
      <c r="E51" s="88">
        <f t="shared" si="10"/>
        <v>15.896999999999998</v>
      </c>
      <c r="F51" s="88">
        <f t="shared" si="10"/>
        <v>19.337000000000003</v>
      </c>
      <c r="G51" s="88">
        <f t="shared" si="10"/>
        <v>35.017000000000003</v>
      </c>
      <c r="H51" s="88">
        <f t="shared" si="10"/>
        <v>35.262999999999998</v>
      </c>
      <c r="I51" s="88">
        <f t="shared" si="10"/>
        <v>48.864999999999995</v>
      </c>
      <c r="J51" s="88">
        <f t="shared" si="10"/>
        <v>73.040999999999997</v>
      </c>
      <c r="K51" s="88">
        <f t="shared" si="10"/>
        <v>82.292000000000002</v>
      </c>
      <c r="L51" s="88">
        <f t="shared" si="10"/>
        <v>79.490999999999985</v>
      </c>
      <c r="M51" s="88">
        <f t="shared" si="10"/>
        <v>77.066000000000003</v>
      </c>
      <c r="N51" s="88">
        <f t="shared" si="10"/>
        <v>65.782999999999987</v>
      </c>
      <c r="O51" s="88">
        <f t="shared" si="10"/>
        <v>49.796999999999997</v>
      </c>
      <c r="P51" s="88">
        <f t="shared" si="10"/>
        <v>34.426000000000002</v>
      </c>
      <c r="Q51" s="88">
        <f t="shared" si="10"/>
        <v>31.928000000000004</v>
      </c>
      <c r="R51" s="88">
        <f t="shared" si="10"/>
        <v>25.076000000000001</v>
      </c>
      <c r="S51" s="88">
        <f t="shared" si="10"/>
        <v>18.335000000000001</v>
      </c>
      <c r="T51" s="88">
        <f t="shared" si="10"/>
        <v>11.642000000000001</v>
      </c>
      <c r="U51" s="88">
        <f t="shared" si="10"/>
        <v>4.0910000000000002</v>
      </c>
      <c r="V51" s="88">
        <f t="shared" si="10"/>
        <v>20.791000000000004</v>
      </c>
      <c r="W51" s="88">
        <f t="shared" si="10"/>
        <v>108.92000000000002</v>
      </c>
      <c r="X51" s="88">
        <f t="shared" si="10"/>
        <v>76.215000000000003</v>
      </c>
      <c r="Y51" s="88">
        <f t="shared" si="10"/>
        <v>5.1209999999999996</v>
      </c>
      <c r="Z51" s="89" t="str">
        <f t="shared" si="10"/>
        <v/>
      </c>
      <c r="AA51" s="104">
        <f>SUM(B51:Z51)</f>
        <v>962.54200000000037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44964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15.771000000000001</v>
      </c>
      <c r="C4" s="18">
        <v>14.651000000000002</v>
      </c>
      <c r="D4" s="18">
        <v>13.735999999999999</v>
      </c>
      <c r="E4" s="18">
        <v>15.897</v>
      </c>
      <c r="F4" s="18">
        <v>19.337</v>
      </c>
      <c r="G4" s="18">
        <v>35.021999999999998</v>
      </c>
      <c r="H4" s="18">
        <v>35.247999999999998</v>
      </c>
      <c r="I4" s="18">
        <v>48.864999999999995</v>
      </c>
      <c r="J4" s="18">
        <v>73.040999999999997</v>
      </c>
      <c r="K4" s="18">
        <v>82.292000000000002</v>
      </c>
      <c r="L4" s="18">
        <v>79.491000000000014</v>
      </c>
      <c r="M4" s="18">
        <v>77.066000000000003</v>
      </c>
      <c r="N4" s="18">
        <v>65.77000000000001</v>
      </c>
      <c r="O4" s="18">
        <v>49.796999999999997</v>
      </c>
      <c r="P4" s="18">
        <v>34.433999999999997</v>
      </c>
      <c r="Q4" s="18">
        <v>31.886000000000003</v>
      </c>
      <c r="R4" s="18">
        <v>25.075999999999997</v>
      </c>
      <c r="S4" s="18">
        <v>18.335000000000001</v>
      </c>
      <c r="T4" s="18">
        <v>11.66</v>
      </c>
      <c r="U4" s="18">
        <v>4.1290000000000004</v>
      </c>
      <c r="V4" s="18">
        <v>20.791</v>
      </c>
      <c r="W4" s="18">
        <v>108.87100000000001</v>
      </c>
      <c r="X4" s="18">
        <v>76.188000000000017</v>
      </c>
      <c r="Y4" s="18">
        <v>5.1530000000000005</v>
      </c>
      <c r="Z4" s="19"/>
      <c r="AA4" s="20">
        <f>SUM(B4:Z4)</f>
        <v>962.50700000000006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150.33000000000001</v>
      </c>
      <c r="C7" s="28">
        <v>148.80000000000001</v>
      </c>
      <c r="D7" s="28">
        <v>93</v>
      </c>
      <c r="E7" s="28">
        <v>75.650000000000006</v>
      </c>
      <c r="F7" s="28">
        <v>140.19</v>
      </c>
      <c r="G7" s="28">
        <v>154.38</v>
      </c>
      <c r="H7" s="28">
        <v>170.54</v>
      </c>
      <c r="I7" s="28">
        <v>156</v>
      </c>
      <c r="J7" s="28">
        <v>155.74</v>
      </c>
      <c r="K7" s="28">
        <v>131.57</v>
      </c>
      <c r="L7" s="28">
        <v>123.39</v>
      </c>
      <c r="M7" s="28">
        <v>127.19</v>
      </c>
      <c r="N7" s="28">
        <v>155</v>
      </c>
      <c r="O7" s="28">
        <v>140.62</v>
      </c>
      <c r="P7" s="28">
        <v>160.53</v>
      </c>
      <c r="Q7" s="28">
        <v>168.87</v>
      </c>
      <c r="R7" s="28">
        <v>183.42</v>
      </c>
      <c r="S7" s="28">
        <v>220.26</v>
      </c>
      <c r="T7" s="28">
        <v>265.60000000000002</v>
      </c>
      <c r="U7" s="28">
        <v>240</v>
      </c>
      <c r="V7" s="28">
        <v>194</v>
      </c>
      <c r="W7" s="28">
        <v>209.18</v>
      </c>
      <c r="X7" s="28">
        <v>193.84</v>
      </c>
      <c r="Y7" s="28">
        <v>164.13</v>
      </c>
      <c r="Z7" s="29"/>
      <c r="AA7" s="30">
        <f>IF(SUM(B7:Z7)&lt;&gt;0,AVERAGEIF(B7:Z7,"&lt;&gt;"""),"")</f>
        <v>163.42625000000001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19.704999999999998</v>
      </c>
      <c r="J12" s="52">
        <v>31.369</v>
      </c>
      <c r="K12" s="52">
        <v>13.695</v>
      </c>
      <c r="L12" s="52">
        <v>20.166</v>
      </c>
      <c r="M12" s="52">
        <v>25</v>
      </c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109.935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19.704999999999998</v>
      </c>
      <c r="J16" s="62">
        <f t="shared" si="1"/>
        <v>31.369</v>
      </c>
      <c r="K16" s="62">
        <f t="shared" si="1"/>
        <v>13.695</v>
      </c>
      <c r="L16" s="62">
        <f t="shared" si="1"/>
        <v>20.166</v>
      </c>
      <c r="M16" s="62">
        <f t="shared" si="1"/>
        <v>25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109.935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1.4589999999999999</v>
      </c>
      <c r="C20" s="77">
        <v>1.762</v>
      </c>
      <c r="D20" s="77">
        <v>1.5569999999999999</v>
      </c>
      <c r="E20" s="77">
        <v>0.76100000000000001</v>
      </c>
      <c r="F20" s="77">
        <v>1.5609999999999999</v>
      </c>
      <c r="G20" s="77">
        <v>1.3759999999999999</v>
      </c>
      <c r="H20" s="77">
        <v>1.7150000000000001</v>
      </c>
      <c r="I20" s="77">
        <v>6.3</v>
      </c>
      <c r="J20" s="77">
        <v>6.495000000000001</v>
      </c>
      <c r="K20" s="77">
        <v>6.5060000000000002</v>
      </c>
      <c r="L20" s="77">
        <v>3.8570000000000002</v>
      </c>
      <c r="M20" s="77">
        <v>3.8120000000000003</v>
      </c>
      <c r="N20" s="77">
        <v>0.96400000000000008</v>
      </c>
      <c r="O20" s="77">
        <v>3.2240000000000006</v>
      </c>
      <c r="P20" s="77">
        <v>0.96400000000000008</v>
      </c>
      <c r="Q20" s="77">
        <v>3.476</v>
      </c>
      <c r="R20" s="77">
        <v>0.72500000000000009</v>
      </c>
      <c r="S20" s="77">
        <v>3.109</v>
      </c>
      <c r="T20" s="77">
        <v>0.22900000000000001</v>
      </c>
      <c r="U20" s="77">
        <v>0.215</v>
      </c>
      <c r="V20" s="77">
        <v>3.1150000000000002</v>
      </c>
      <c r="W20" s="77">
        <v>0.19900000000000001</v>
      </c>
      <c r="X20" s="77">
        <v>0.19400000000000001</v>
      </c>
      <c r="Y20" s="77">
        <v>0.20400000000000001</v>
      </c>
      <c r="Z20" s="78"/>
      <c r="AA20" s="79">
        <f t="shared" si="2"/>
        <v>53.779000000000011</v>
      </c>
    </row>
    <row r="21" spans="1:27" ht="24.95" customHeight="1" x14ac:dyDescent="0.2">
      <c r="A21" s="75" t="s">
        <v>16</v>
      </c>
      <c r="B21" s="80">
        <v>14.312000000000001</v>
      </c>
      <c r="C21" s="81">
        <v>12.889000000000001</v>
      </c>
      <c r="D21" s="81">
        <v>12.178999999999998</v>
      </c>
      <c r="E21" s="81">
        <v>15.136000000000001</v>
      </c>
      <c r="F21" s="81">
        <v>17.776</v>
      </c>
      <c r="G21" s="81">
        <v>3.7460000000000004</v>
      </c>
      <c r="H21" s="81">
        <v>1.833</v>
      </c>
      <c r="I21" s="81">
        <v>22.86</v>
      </c>
      <c r="J21" s="81">
        <v>35.177000000000007</v>
      </c>
      <c r="K21" s="81">
        <v>62.090999999999994</v>
      </c>
      <c r="L21" s="81">
        <v>55.468000000000004</v>
      </c>
      <c r="M21" s="81">
        <v>48.254000000000005</v>
      </c>
      <c r="N21" s="81">
        <v>9.7060000000000013</v>
      </c>
      <c r="O21" s="81">
        <v>46.572999999999993</v>
      </c>
      <c r="P21" s="81">
        <v>15.670000000000002</v>
      </c>
      <c r="Q21" s="81">
        <v>21.310000000000002</v>
      </c>
      <c r="R21" s="81">
        <v>24.351000000000003</v>
      </c>
      <c r="S21" s="81">
        <v>15.226000000000001</v>
      </c>
      <c r="T21" s="81">
        <v>1.431</v>
      </c>
      <c r="U21" s="81">
        <v>2.8139999999999996</v>
      </c>
      <c r="V21" s="81">
        <v>17.675999999999998</v>
      </c>
      <c r="W21" s="81">
        <v>9.1720000000000006</v>
      </c>
      <c r="X21" s="81">
        <v>2.9939999999999998</v>
      </c>
      <c r="Y21" s="81">
        <v>4.149</v>
      </c>
      <c r="Z21" s="78"/>
      <c r="AA21" s="79">
        <f t="shared" si="2"/>
        <v>472.79300000000012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15.771000000000001</v>
      </c>
      <c r="C25" s="88">
        <f t="shared" si="3"/>
        <v>14.651000000000002</v>
      </c>
      <c r="D25" s="88">
        <f t="shared" si="3"/>
        <v>13.735999999999999</v>
      </c>
      <c r="E25" s="88">
        <f t="shared" si="3"/>
        <v>15.897</v>
      </c>
      <c r="F25" s="88">
        <f t="shared" si="3"/>
        <v>19.337</v>
      </c>
      <c r="G25" s="88">
        <f t="shared" si="3"/>
        <v>5.1219999999999999</v>
      </c>
      <c r="H25" s="88">
        <f t="shared" si="3"/>
        <v>3.548</v>
      </c>
      <c r="I25" s="88">
        <f t="shared" si="3"/>
        <v>29.16</v>
      </c>
      <c r="J25" s="88">
        <f t="shared" si="3"/>
        <v>41.672000000000011</v>
      </c>
      <c r="K25" s="88">
        <f t="shared" si="3"/>
        <v>68.596999999999994</v>
      </c>
      <c r="L25" s="88">
        <f t="shared" si="3"/>
        <v>59.325000000000003</v>
      </c>
      <c r="M25" s="88">
        <f t="shared" si="3"/>
        <v>52.066000000000003</v>
      </c>
      <c r="N25" s="88">
        <f t="shared" si="3"/>
        <v>10.670000000000002</v>
      </c>
      <c r="O25" s="88">
        <f t="shared" si="3"/>
        <v>49.796999999999997</v>
      </c>
      <c r="P25" s="88">
        <f t="shared" si="3"/>
        <v>16.634</v>
      </c>
      <c r="Q25" s="88">
        <f t="shared" si="3"/>
        <v>24.786000000000001</v>
      </c>
      <c r="R25" s="88">
        <f t="shared" si="3"/>
        <v>25.076000000000004</v>
      </c>
      <c r="S25" s="88">
        <f t="shared" si="3"/>
        <v>18.335000000000001</v>
      </c>
      <c r="T25" s="88">
        <f t="shared" si="3"/>
        <v>1.6600000000000001</v>
      </c>
      <c r="U25" s="88">
        <f t="shared" si="3"/>
        <v>3.0289999999999995</v>
      </c>
      <c r="V25" s="88">
        <f t="shared" si="3"/>
        <v>20.790999999999997</v>
      </c>
      <c r="W25" s="88">
        <f t="shared" si="3"/>
        <v>9.3710000000000004</v>
      </c>
      <c r="X25" s="88">
        <f t="shared" si="3"/>
        <v>3.1879999999999997</v>
      </c>
      <c r="Y25" s="88">
        <f t="shared" si="3"/>
        <v>4.3529999999999998</v>
      </c>
      <c r="Z25" s="89">
        <f t="shared" si="3"/>
        <v>0</v>
      </c>
      <c r="AA25" s="90">
        <f t="shared" si="3"/>
        <v>526.57200000000012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15.771000000000001</v>
      </c>
      <c r="C29" s="77">
        <v>14.651</v>
      </c>
      <c r="D29" s="77">
        <v>13.736000000000001</v>
      </c>
      <c r="E29" s="77">
        <v>15.897</v>
      </c>
      <c r="F29" s="77">
        <v>19.337</v>
      </c>
      <c r="G29" s="77">
        <v>5.1219999999999999</v>
      </c>
      <c r="H29" s="77">
        <v>3.548</v>
      </c>
      <c r="I29" s="77">
        <v>48.865000000000002</v>
      </c>
      <c r="J29" s="77">
        <v>73.040999999999997</v>
      </c>
      <c r="K29" s="77">
        <v>82.292000000000002</v>
      </c>
      <c r="L29" s="77">
        <v>79.491</v>
      </c>
      <c r="M29" s="77">
        <v>77.066000000000003</v>
      </c>
      <c r="N29" s="77">
        <v>10.67</v>
      </c>
      <c r="O29" s="77">
        <v>49.796999999999997</v>
      </c>
      <c r="P29" s="77">
        <v>16.634</v>
      </c>
      <c r="Q29" s="77">
        <v>24.786000000000001</v>
      </c>
      <c r="R29" s="77">
        <v>25.076000000000001</v>
      </c>
      <c r="S29" s="77">
        <v>18.335000000000001</v>
      </c>
      <c r="T29" s="77">
        <v>1.66</v>
      </c>
      <c r="U29" s="77">
        <v>3.0289999999999999</v>
      </c>
      <c r="V29" s="77">
        <v>20.791</v>
      </c>
      <c r="W29" s="77">
        <v>9.3710000000000004</v>
      </c>
      <c r="X29" s="77">
        <v>3.1880000000000002</v>
      </c>
      <c r="Y29" s="77">
        <v>4.3529999999999998</v>
      </c>
      <c r="Z29" s="78"/>
      <c r="AA29" s="79">
        <f>SUM(B29:Z29)</f>
        <v>636.50699999999995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15.771000000000001</v>
      </c>
      <c r="C31" s="62">
        <f t="shared" si="4"/>
        <v>14.651</v>
      </c>
      <c r="D31" s="62">
        <f t="shared" si="4"/>
        <v>13.736000000000001</v>
      </c>
      <c r="E31" s="62">
        <f t="shared" si="4"/>
        <v>15.897</v>
      </c>
      <c r="F31" s="62">
        <f t="shared" si="4"/>
        <v>19.337</v>
      </c>
      <c r="G31" s="62">
        <f t="shared" si="4"/>
        <v>5.1219999999999999</v>
      </c>
      <c r="H31" s="62">
        <f t="shared" si="4"/>
        <v>3.548</v>
      </c>
      <c r="I31" s="62">
        <f t="shared" si="4"/>
        <v>48.865000000000002</v>
      </c>
      <c r="J31" s="62">
        <f t="shared" si="4"/>
        <v>73.040999999999997</v>
      </c>
      <c r="K31" s="62">
        <f t="shared" si="4"/>
        <v>82.292000000000002</v>
      </c>
      <c r="L31" s="62">
        <f t="shared" si="4"/>
        <v>79.491</v>
      </c>
      <c r="M31" s="62">
        <f t="shared" si="4"/>
        <v>77.066000000000003</v>
      </c>
      <c r="N31" s="62">
        <f t="shared" si="4"/>
        <v>10.67</v>
      </c>
      <c r="O31" s="62">
        <f t="shared" si="4"/>
        <v>49.796999999999997</v>
      </c>
      <c r="P31" s="62">
        <f t="shared" si="4"/>
        <v>16.634</v>
      </c>
      <c r="Q31" s="62">
        <f t="shared" si="4"/>
        <v>24.786000000000001</v>
      </c>
      <c r="R31" s="62">
        <f t="shared" si="4"/>
        <v>25.076000000000001</v>
      </c>
      <c r="S31" s="62">
        <f t="shared" si="4"/>
        <v>18.335000000000001</v>
      </c>
      <c r="T31" s="62">
        <f t="shared" si="4"/>
        <v>1.66</v>
      </c>
      <c r="U31" s="62">
        <f t="shared" si="4"/>
        <v>3.0289999999999999</v>
      </c>
      <c r="V31" s="62">
        <f t="shared" si="4"/>
        <v>20.791</v>
      </c>
      <c r="W31" s="62">
        <f t="shared" si="4"/>
        <v>9.3710000000000004</v>
      </c>
      <c r="X31" s="62">
        <f t="shared" si="4"/>
        <v>3.1880000000000002</v>
      </c>
      <c r="Y31" s="62">
        <f t="shared" si="4"/>
        <v>4.3529999999999998</v>
      </c>
      <c r="Z31" s="63">
        <f t="shared" si="4"/>
        <v>0</v>
      </c>
      <c r="AA31" s="64">
        <f t="shared" si="4"/>
        <v>636.50699999999995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>
        <v>29.9</v>
      </c>
      <c r="H38" s="99">
        <v>31.7</v>
      </c>
      <c r="I38" s="99"/>
      <c r="J38" s="99"/>
      <c r="K38" s="99"/>
      <c r="L38" s="99"/>
      <c r="M38" s="99"/>
      <c r="N38" s="99">
        <v>55.1</v>
      </c>
      <c r="O38" s="99"/>
      <c r="P38" s="99">
        <v>17.8</v>
      </c>
      <c r="Q38" s="99">
        <v>7.1</v>
      </c>
      <c r="R38" s="99"/>
      <c r="S38" s="99"/>
      <c r="T38" s="99">
        <v>10</v>
      </c>
      <c r="U38" s="99">
        <v>1.1000000000000001</v>
      </c>
      <c r="V38" s="99"/>
      <c r="W38" s="99">
        <v>99.5</v>
      </c>
      <c r="X38" s="99">
        <v>73</v>
      </c>
      <c r="Y38" s="99">
        <v>0.8</v>
      </c>
      <c r="Z38" s="100"/>
      <c r="AA38" s="79">
        <f t="shared" si="5"/>
        <v>326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29.9</v>
      </c>
      <c r="H39" s="88">
        <f t="shared" si="6"/>
        <v>31.7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55.1</v>
      </c>
      <c r="O39" s="88">
        <f t="shared" si="6"/>
        <v>0</v>
      </c>
      <c r="P39" s="88">
        <f t="shared" si="6"/>
        <v>17.8</v>
      </c>
      <c r="Q39" s="88">
        <f t="shared" si="6"/>
        <v>7.1</v>
      </c>
      <c r="R39" s="88">
        <f t="shared" si="6"/>
        <v>0</v>
      </c>
      <c r="S39" s="88">
        <f t="shared" si="6"/>
        <v>0</v>
      </c>
      <c r="T39" s="88">
        <f t="shared" si="6"/>
        <v>10</v>
      </c>
      <c r="U39" s="88">
        <f t="shared" si="6"/>
        <v>1.1000000000000001</v>
      </c>
      <c r="V39" s="88">
        <f t="shared" si="6"/>
        <v>0</v>
      </c>
      <c r="W39" s="88">
        <f t="shared" si="6"/>
        <v>99.5</v>
      </c>
      <c r="X39" s="88">
        <f t="shared" si="6"/>
        <v>73</v>
      </c>
      <c r="Y39" s="88">
        <f t="shared" si="6"/>
        <v>0.8</v>
      </c>
      <c r="Z39" s="89">
        <f t="shared" si="6"/>
        <v>0</v>
      </c>
      <c r="AA39" s="90">
        <f t="shared" si="5"/>
        <v>326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>
        <v>29.9</v>
      </c>
      <c r="H46" s="99">
        <v>31.7</v>
      </c>
      <c r="I46" s="99"/>
      <c r="J46" s="99"/>
      <c r="K46" s="99"/>
      <c r="L46" s="99"/>
      <c r="M46" s="99"/>
      <c r="N46" s="99">
        <v>55.1</v>
      </c>
      <c r="O46" s="99"/>
      <c r="P46" s="99">
        <v>17.8</v>
      </c>
      <c r="Q46" s="99">
        <v>7.1</v>
      </c>
      <c r="R46" s="99"/>
      <c r="S46" s="99"/>
      <c r="T46" s="99">
        <v>10</v>
      </c>
      <c r="U46" s="99">
        <v>1.1000000000000001</v>
      </c>
      <c r="V46" s="99"/>
      <c r="W46" s="99">
        <v>99.5</v>
      </c>
      <c r="X46" s="99">
        <v>73</v>
      </c>
      <c r="Y46" s="99">
        <v>0.8</v>
      </c>
      <c r="Z46" s="100"/>
      <c r="AA46" s="79">
        <f t="shared" si="7"/>
        <v>326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29.9</v>
      </c>
      <c r="H48" s="88">
        <f t="shared" si="8"/>
        <v>31.7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55.1</v>
      </c>
      <c r="O48" s="88">
        <f t="shared" si="8"/>
        <v>0</v>
      </c>
      <c r="P48" s="88">
        <f t="shared" si="8"/>
        <v>17.8</v>
      </c>
      <c r="Q48" s="88">
        <f t="shared" si="8"/>
        <v>7.1</v>
      </c>
      <c r="R48" s="88">
        <f t="shared" si="8"/>
        <v>0</v>
      </c>
      <c r="S48" s="88">
        <f t="shared" si="8"/>
        <v>0</v>
      </c>
      <c r="T48" s="88">
        <f t="shared" si="8"/>
        <v>10</v>
      </c>
      <c r="U48" s="88">
        <f t="shared" si="8"/>
        <v>1.1000000000000001</v>
      </c>
      <c r="V48" s="88">
        <f t="shared" si="8"/>
        <v>0</v>
      </c>
      <c r="W48" s="88">
        <f t="shared" si="8"/>
        <v>99.5</v>
      </c>
      <c r="X48" s="88">
        <f t="shared" si="8"/>
        <v>73</v>
      </c>
      <c r="Y48" s="88">
        <f t="shared" si="8"/>
        <v>0.8</v>
      </c>
      <c r="Z48" s="89">
        <f t="shared" si="8"/>
        <v>0</v>
      </c>
      <c r="AA48" s="90">
        <f t="shared" si="7"/>
        <v>326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15.771000000000001</v>
      </c>
      <c r="C51" s="88">
        <f t="shared" si="10"/>
        <v>14.651000000000002</v>
      </c>
      <c r="D51" s="88">
        <f t="shared" si="10"/>
        <v>13.735999999999999</v>
      </c>
      <c r="E51" s="88">
        <f t="shared" si="10"/>
        <v>15.897</v>
      </c>
      <c r="F51" s="88">
        <f t="shared" si="10"/>
        <v>19.337</v>
      </c>
      <c r="G51" s="88">
        <f t="shared" si="10"/>
        <v>35.021999999999998</v>
      </c>
      <c r="H51" s="88">
        <f t="shared" si="10"/>
        <v>35.247999999999998</v>
      </c>
      <c r="I51" s="88">
        <f t="shared" si="10"/>
        <v>48.864999999999995</v>
      </c>
      <c r="J51" s="88">
        <f t="shared" si="10"/>
        <v>73.041000000000011</v>
      </c>
      <c r="K51" s="88">
        <f t="shared" si="10"/>
        <v>82.292000000000002</v>
      </c>
      <c r="L51" s="88">
        <f t="shared" si="10"/>
        <v>79.491</v>
      </c>
      <c r="M51" s="88">
        <f t="shared" si="10"/>
        <v>77.066000000000003</v>
      </c>
      <c r="N51" s="88">
        <f t="shared" si="10"/>
        <v>65.77000000000001</v>
      </c>
      <c r="O51" s="88">
        <f t="shared" si="10"/>
        <v>49.796999999999997</v>
      </c>
      <c r="P51" s="88">
        <f t="shared" si="10"/>
        <v>34.433999999999997</v>
      </c>
      <c r="Q51" s="88">
        <f t="shared" si="10"/>
        <v>31.886000000000003</v>
      </c>
      <c r="R51" s="88">
        <f t="shared" si="10"/>
        <v>25.076000000000004</v>
      </c>
      <c r="S51" s="88">
        <f t="shared" si="10"/>
        <v>18.335000000000001</v>
      </c>
      <c r="T51" s="88">
        <f t="shared" si="10"/>
        <v>11.66</v>
      </c>
      <c r="U51" s="88">
        <f t="shared" si="10"/>
        <v>4.1289999999999996</v>
      </c>
      <c r="V51" s="88">
        <f t="shared" si="10"/>
        <v>20.790999999999997</v>
      </c>
      <c r="W51" s="88">
        <f t="shared" si="10"/>
        <v>108.871</v>
      </c>
      <c r="X51" s="88">
        <f t="shared" si="10"/>
        <v>76.188000000000002</v>
      </c>
      <c r="Y51" s="88">
        <f t="shared" si="10"/>
        <v>5.1529999999999996</v>
      </c>
      <c r="Z51" s="89">
        <f t="shared" si="10"/>
        <v>0</v>
      </c>
      <c r="AA51" s="104">
        <f>SUM(B51:Z51)</f>
        <v>962.50700000000006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-1.4</v>
      </c>
      <c r="D4" s="18"/>
      <c r="E4" s="18"/>
      <c r="F4" s="18"/>
      <c r="G4" s="18">
        <v>29.9</v>
      </c>
      <c r="H4" s="18">
        <v>31.7</v>
      </c>
      <c r="I4" s="18"/>
      <c r="J4" s="18"/>
      <c r="K4" s="18"/>
      <c r="L4" s="18"/>
      <c r="M4" s="18"/>
      <c r="N4" s="18">
        <v>55.1</v>
      </c>
      <c r="O4" s="18"/>
      <c r="P4" s="18">
        <v>17.8</v>
      </c>
      <c r="Q4" s="18">
        <v>7.1</v>
      </c>
      <c r="R4" s="18"/>
      <c r="S4" s="18"/>
      <c r="T4" s="18">
        <v>10</v>
      </c>
      <c r="U4" s="18">
        <v>1.1000000000000001</v>
      </c>
      <c r="V4" s="18"/>
      <c r="W4" s="18">
        <v>99.5</v>
      </c>
      <c r="X4" s="18">
        <v>73</v>
      </c>
      <c r="Y4" s="18">
        <v>0.8</v>
      </c>
      <c r="Z4" s="19"/>
      <c r="AA4" s="111">
        <f>SUM(B4:Z4)</f>
        <v>324.60000000000002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150.33000000000001</v>
      </c>
      <c r="C7" s="117">
        <v>148.80000000000001</v>
      </c>
      <c r="D7" s="117">
        <v>93</v>
      </c>
      <c r="E7" s="117">
        <v>75.650000000000006</v>
      </c>
      <c r="F7" s="117">
        <v>140.19</v>
      </c>
      <c r="G7" s="117">
        <v>154.38</v>
      </c>
      <c r="H7" s="117">
        <v>170.54</v>
      </c>
      <c r="I7" s="117">
        <v>156</v>
      </c>
      <c r="J7" s="117">
        <v>155.74</v>
      </c>
      <c r="K7" s="117">
        <v>131.57</v>
      </c>
      <c r="L7" s="117">
        <v>123.39</v>
      </c>
      <c r="M7" s="117">
        <v>127.19</v>
      </c>
      <c r="N7" s="117">
        <v>155</v>
      </c>
      <c r="O7" s="117">
        <v>140.62</v>
      </c>
      <c r="P7" s="117">
        <v>160.53</v>
      </c>
      <c r="Q7" s="117">
        <v>168.87</v>
      </c>
      <c r="R7" s="117">
        <v>183.42</v>
      </c>
      <c r="S7" s="117">
        <v>220.26</v>
      </c>
      <c r="T7" s="117">
        <v>265.60000000000002</v>
      </c>
      <c r="U7" s="117">
        <v>240</v>
      </c>
      <c r="V7" s="117">
        <v>194</v>
      </c>
      <c r="W7" s="117">
        <v>209.18</v>
      </c>
      <c r="X7" s="117">
        <v>193.84</v>
      </c>
      <c r="Y7" s="117">
        <v>164.13</v>
      </c>
      <c r="Z7" s="118"/>
      <c r="AA7" s="119">
        <f>IF(SUM(B7:Z7)&lt;&gt;0,AVERAGEIF(B7:Z7,"&lt;&gt;"""),"")</f>
        <v>163.42625000000001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1.4</v>
      </c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1.4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1.4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>
        <v>29.9</v>
      </c>
      <c r="H23" s="133">
        <v>31.7</v>
      </c>
      <c r="I23" s="133"/>
      <c r="J23" s="133"/>
      <c r="K23" s="133"/>
      <c r="L23" s="133"/>
      <c r="M23" s="133"/>
      <c r="N23" s="133">
        <v>55.1</v>
      </c>
      <c r="O23" s="133"/>
      <c r="P23" s="133">
        <v>17.8</v>
      </c>
      <c r="Q23" s="133">
        <v>7.1</v>
      </c>
      <c r="R23" s="133"/>
      <c r="S23" s="133"/>
      <c r="T23" s="133">
        <v>10</v>
      </c>
      <c r="U23" s="133">
        <v>1.1000000000000001</v>
      </c>
      <c r="V23" s="133"/>
      <c r="W23" s="133">
        <v>99.5</v>
      </c>
      <c r="X23" s="133">
        <v>73</v>
      </c>
      <c r="Y23" s="133">
        <v>0.8</v>
      </c>
      <c r="Z23" s="131"/>
      <c r="AA23" s="132">
        <f t="shared" si="2"/>
        <v>326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29.9</v>
      </c>
      <c r="H24" s="135">
        <f t="shared" si="3"/>
        <v>31.7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55.1</v>
      </c>
      <c r="O24" s="135">
        <f t="shared" si="3"/>
        <v>0</v>
      </c>
      <c r="P24" s="135">
        <f t="shared" si="3"/>
        <v>17.8</v>
      </c>
      <c r="Q24" s="135">
        <f t="shared" si="3"/>
        <v>7.1</v>
      </c>
      <c r="R24" s="135">
        <f t="shared" si="3"/>
        <v>0</v>
      </c>
      <c r="S24" s="135">
        <f t="shared" si="3"/>
        <v>0</v>
      </c>
      <c r="T24" s="135">
        <f t="shared" si="3"/>
        <v>10</v>
      </c>
      <c r="U24" s="135">
        <f t="shared" si="3"/>
        <v>1.1000000000000001</v>
      </c>
      <c r="V24" s="135">
        <f t="shared" si="3"/>
        <v>0</v>
      </c>
      <c r="W24" s="135">
        <f t="shared" si="3"/>
        <v>99.5</v>
      </c>
      <c r="X24" s="135">
        <f t="shared" si="3"/>
        <v>73</v>
      </c>
      <c r="Y24" s="135">
        <f t="shared" si="3"/>
        <v>0.8</v>
      </c>
      <c r="Z24" s="136" t="str">
        <f t="shared" si="3"/>
        <v/>
      </c>
      <c r="AA24" s="90">
        <f t="shared" si="2"/>
        <v>326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2023-02-06T14:23:44Z</dcterms:created>
  <dcterms:modified xsi:type="dcterms:W3CDTF">2023-02-06T14:23:45Z</dcterms:modified>
</cp:coreProperties>
</file>