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2575" windowHeight="1129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<sst xmlns="http://schemas.openxmlformats.org/spreadsheetml/2006/main" count="117" uniqueCount="53">
  <si>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05/02/2023 16:34:02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</si>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</sst>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17</c:v>
                </c:pt>
                <c:pt idx="15">
                  <c:v>17</c:v>
                </c:pt>
                <c:pt idx="22">
                  <c:v>6.5970000000000004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19.616</c:v>
                </c:pt>
                <c:pt idx="8">
                  <c:v>25.599</c:v>
                </c:pt>
                <c:pt idx="9">
                  <c:v>1E-3</c:v>
                </c:pt>
                <c:pt idx="10">
                  <c:v>1E-3</c:v>
                </c:pt>
                <c:pt idx="15">
                  <c:v>16.155999999999999</c:v>
                </c:pt>
                <c:pt idx="16">
                  <c:v>1E-3</c:v>
                </c:pt>
                <c:pt idx="17">
                  <c:v>1E-3</c:v>
                </c:pt>
                <c:pt idx="19">
                  <c:v>6</c:v>
                </c:pt>
                <c:pt idx="20">
                  <c:v>1E-3</c:v>
                </c:pt>
                <c:pt idx="21">
                  <c:v>9.7859999999999996</c:v>
                </c:pt>
                <c:pt idx="23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17.2</c:v>
                </c:pt>
                <c:pt idx="2">
                  <c:v>46.6</c:v>
                </c:pt>
                <c:pt idx="3">
                  <c:v>36</c:v>
                </c:pt>
                <c:pt idx="4">
                  <c:v>39.6</c:v>
                </c:pt>
                <c:pt idx="5">
                  <c:v>72.400000000000006</c:v>
                </c:pt>
                <c:pt idx="6">
                  <c:v>0</c:v>
                </c:pt>
                <c:pt idx="7">
                  <c:v>101.4</c:v>
                </c:pt>
                <c:pt idx="8">
                  <c:v>64</c:v>
                </c:pt>
                <c:pt idx="9">
                  <c:v>11.1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109.4</c:v>
                </c:pt>
                <c:pt idx="15">
                  <c:v>0</c:v>
                </c:pt>
                <c:pt idx="16">
                  <c:v>91.4</c:v>
                </c:pt>
                <c:pt idx="17">
                  <c:v>67</c:v>
                </c:pt>
                <c:pt idx="18">
                  <c:v>96.6</c:v>
                </c:pt>
                <c:pt idx="19">
                  <c:v>39.799999999999997</c:v>
                </c:pt>
                <c:pt idx="20">
                  <c:v>93</c:v>
                </c:pt>
                <c:pt idx="21">
                  <c:v>0</c:v>
                </c:pt>
                <c:pt idx="22">
                  <c:v>0</c:v>
                </c:pt>
                <c:pt idx="23">
                  <c:v>1.8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12.884000000000002</c:v>
                </c:pt>
                <c:pt idx="1">
                  <c:v>17.600999999999999</c:v>
                </c:pt>
                <c:pt idx="2">
                  <c:v>18.163</c:v>
                </c:pt>
                <c:pt idx="3">
                  <c:v>12.173</c:v>
                </c:pt>
                <c:pt idx="4">
                  <c:v>9.7469999999999999</c:v>
                </c:pt>
                <c:pt idx="5">
                  <c:v>4.71</c:v>
                </c:pt>
                <c:pt idx="6">
                  <c:v>5.7030000000000003</c:v>
                </c:pt>
                <c:pt idx="7">
                  <c:v>4.9569999999999999</c:v>
                </c:pt>
                <c:pt idx="8">
                  <c:v>10.119999999999999</c:v>
                </c:pt>
                <c:pt idx="9">
                  <c:v>20.831</c:v>
                </c:pt>
                <c:pt idx="10">
                  <c:v>21.305</c:v>
                </c:pt>
                <c:pt idx="11">
                  <c:v>21.634</c:v>
                </c:pt>
                <c:pt idx="12">
                  <c:v>17.719000000000001</c:v>
                </c:pt>
                <c:pt idx="13">
                  <c:v>17.123999999999999</c:v>
                </c:pt>
                <c:pt idx="14">
                  <c:v>12.066000000000001</c:v>
                </c:pt>
                <c:pt idx="15">
                  <c:v>2.4219999999999997</c:v>
                </c:pt>
                <c:pt idx="16">
                  <c:v>1.796</c:v>
                </c:pt>
                <c:pt idx="17">
                  <c:v>0.48400000000000004</c:v>
                </c:pt>
                <c:pt idx="18">
                  <c:v>0.45600000000000002</c:v>
                </c:pt>
                <c:pt idx="19">
                  <c:v>0.45600000000000002</c:v>
                </c:pt>
                <c:pt idx="20">
                  <c:v>0.45</c:v>
                </c:pt>
                <c:pt idx="21">
                  <c:v>1.57</c:v>
                </c:pt>
                <c:pt idx="22">
                  <c:v>1.645</c:v>
                </c:pt>
                <c:pt idx="23">
                  <c:v>1.3940000000000001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7749448"/>
        <c:axId val="2483370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15.173999999999999</c:v>
                </c:pt>
                <c:pt idx="1">
                  <c:v>34.93</c:v>
                </c:pt>
                <c:pt idx="2">
                  <c:v>64.882999999999996</c:v>
                </c:pt>
                <c:pt idx="3">
                  <c:v>48.275999999999996</c:v>
                </c:pt>
                <c:pt idx="4">
                  <c:v>49.466999999999999</c:v>
                </c:pt>
                <c:pt idx="5">
                  <c:v>77.281000000000006</c:v>
                </c:pt>
                <c:pt idx="6">
                  <c:v>43.103999999999999</c:v>
                </c:pt>
                <c:pt idx="7">
                  <c:v>107.161</c:v>
                </c:pt>
                <c:pt idx="8">
                  <c:v>102.27300000000001</c:v>
                </c:pt>
                <c:pt idx="9">
                  <c:v>40.686</c:v>
                </c:pt>
                <c:pt idx="10">
                  <c:v>33.971999999999994</c:v>
                </c:pt>
                <c:pt idx="11">
                  <c:v>38.265000000000001</c:v>
                </c:pt>
                <c:pt idx="12">
                  <c:v>36.111999999999995</c:v>
                </c:pt>
                <c:pt idx="13">
                  <c:v>36.542999999999999</c:v>
                </c:pt>
                <c:pt idx="14">
                  <c:v>135.09</c:v>
                </c:pt>
                <c:pt idx="15">
                  <c:v>40.397999999999996</c:v>
                </c:pt>
                <c:pt idx="16">
                  <c:v>94.454000000000008</c:v>
                </c:pt>
                <c:pt idx="17">
                  <c:v>68.75500000000001</c:v>
                </c:pt>
                <c:pt idx="18">
                  <c:v>98.358000000000004</c:v>
                </c:pt>
                <c:pt idx="19">
                  <c:v>47.572999999999993</c:v>
                </c:pt>
                <c:pt idx="20">
                  <c:v>94.664999999999992</c:v>
                </c:pt>
                <c:pt idx="21">
                  <c:v>12.266</c:v>
                </c:pt>
                <c:pt idx="22">
                  <c:v>8.8119999999999994</c:v>
                </c:pt>
                <c:pt idx="23">
                  <c:v>6.0949999999999998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749448"/>
        <c:axId val="2483370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153.80000000000001</c:v>
                </c:pt>
                <c:pt idx="1">
                  <c:v>142.72999999999999</c:v>
                </c:pt>
                <c:pt idx="2">
                  <c:v>90.83</c:v>
                </c:pt>
                <c:pt idx="3">
                  <c:v>89.26</c:v>
                </c:pt>
                <c:pt idx="4">
                  <c:v>138.12</c:v>
                </c:pt>
                <c:pt idx="5">
                  <c:v>132.24</c:v>
                </c:pt>
                <c:pt idx="6">
                  <c:v>173.76</c:v>
                </c:pt>
                <c:pt idx="7">
                  <c:v>190.67</c:v>
                </c:pt>
                <c:pt idx="8">
                  <c:v>207.02</c:v>
                </c:pt>
                <c:pt idx="9">
                  <c:v>179.34</c:v>
                </c:pt>
                <c:pt idx="10">
                  <c:v>164.89</c:v>
                </c:pt>
                <c:pt idx="11">
                  <c:v>155.77000000000001</c:v>
                </c:pt>
                <c:pt idx="12">
                  <c:v>153.53</c:v>
                </c:pt>
                <c:pt idx="13">
                  <c:v>151.43</c:v>
                </c:pt>
                <c:pt idx="14">
                  <c:v>151.63999999999999</c:v>
                </c:pt>
                <c:pt idx="15">
                  <c:v>170.25</c:v>
                </c:pt>
                <c:pt idx="16">
                  <c:v>176.85</c:v>
                </c:pt>
                <c:pt idx="17">
                  <c:v>199.22</c:v>
                </c:pt>
                <c:pt idx="18">
                  <c:v>205</c:v>
                </c:pt>
                <c:pt idx="19">
                  <c:v>204.21</c:v>
                </c:pt>
                <c:pt idx="20">
                  <c:v>176.99</c:v>
                </c:pt>
                <c:pt idx="21">
                  <c:v>168.57</c:v>
                </c:pt>
                <c:pt idx="22">
                  <c:v>156.35</c:v>
                </c:pt>
                <c:pt idx="23">
                  <c:v>159.63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337840"/>
        <c:axId val="248337448"/>
      </c:lineChart>
      <c:catAx>
        <c:axId val="307749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337056"/>
        <c:crosses val="autoZero"/>
        <c:auto val="1"/>
        <c:lblAlgn val="ctr"/>
        <c:lblOffset val="100"/>
        <c:noMultiLvlLbl val="0"/>
      </c:catAx>
      <c:valAx>
        <c:axId val="24833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749448"/>
        <c:crosses val="autoZero"/>
        <c:crossBetween val="between"/>
      </c:valAx>
      <c:valAx>
        <c:axId val="248337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337840"/>
        <c:crosses val="max"/>
        <c:crossBetween val="between"/>
      </c:valAx>
      <c:catAx>
        <c:axId val="248337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8337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15.126999999999999</v>
      </c>
      <c r="C4" s="18">
        <v>34.901000000000003</v>
      </c>
      <c r="D4" s="18">
        <v>64.912999999999997</v>
      </c>
      <c r="E4" s="18">
        <v>48.302999999999997</v>
      </c>
      <c r="F4" s="18">
        <v>49.467000000000006</v>
      </c>
      <c r="G4" s="18">
        <v>77.240000000000009</v>
      </c>
      <c r="H4" s="18">
        <v>43.13</v>
      </c>
      <c r="I4" s="18">
        <v>107.20000000000002</v>
      </c>
      <c r="J4" s="18">
        <v>102.23700000000001</v>
      </c>
      <c r="K4" s="18">
        <v>40.689</v>
      </c>
      <c r="L4" s="18">
        <v>33.931000000000004</v>
      </c>
      <c r="M4" s="18">
        <v>38.264999999999993</v>
      </c>
      <c r="N4" s="18">
        <v>36.112000000000002</v>
      </c>
      <c r="O4" s="18">
        <v>36.543000000000006</v>
      </c>
      <c r="P4" s="18">
        <v>135.11800000000002</v>
      </c>
      <c r="Q4" s="18">
        <v>40.43</v>
      </c>
      <c r="R4" s="18">
        <v>94.475999999999999</v>
      </c>
      <c r="S4" s="18">
        <v>68.745000000000005</v>
      </c>
      <c r="T4" s="18">
        <v>98.405999999999992</v>
      </c>
      <c r="U4" s="18">
        <v>47.606000000000002</v>
      </c>
      <c r="V4" s="18">
        <v>94.680999999999997</v>
      </c>
      <c r="W4" s="18">
        <v>12.266</v>
      </c>
      <c r="X4" s="18">
        <v>8.8120000000000012</v>
      </c>
      <c r="Y4" s="18">
        <v>6.0680000000000005</v>
      </c>
      <c r="Z4" s="19"/>
      <c r="AA4" s="20">
        <f>SUM(B4:Z4)</f>
        <v>1334.6659999999999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153.80000000000001</v>
      </c>
      <c r="C7" s="28">
        <v>142.72999999999999</v>
      </c>
      <c r="D7" s="28">
        <v>90.83</v>
      </c>
      <c r="E7" s="28">
        <v>89.26</v>
      </c>
      <c r="F7" s="28">
        <v>138.12</v>
      </c>
      <c r="G7" s="28">
        <v>132.24</v>
      </c>
      <c r="H7" s="28">
        <v>173.76</v>
      </c>
      <c r="I7" s="28">
        <v>190.67</v>
      </c>
      <c r="J7" s="28">
        <v>207.02</v>
      </c>
      <c r="K7" s="28">
        <v>179.34</v>
      </c>
      <c r="L7" s="28">
        <v>164.89</v>
      </c>
      <c r="M7" s="28">
        <v>155.77000000000001</v>
      </c>
      <c r="N7" s="28">
        <v>153.53</v>
      </c>
      <c r="O7" s="28">
        <v>151.43</v>
      </c>
      <c r="P7" s="28">
        <v>151.63999999999999</v>
      </c>
      <c r="Q7" s="28">
        <v>170.25</v>
      </c>
      <c r="R7" s="28">
        <v>176.85</v>
      </c>
      <c r="S7" s="28">
        <v>199.22</v>
      </c>
      <c r="T7" s="28">
        <v>205</v>
      </c>
      <c r="U7" s="28">
        <v>204.21</v>
      </c>
      <c r="V7" s="28">
        <v>176.99</v>
      </c>
      <c r="W7" s="28">
        <v>168.57</v>
      </c>
      <c r="X7" s="28">
        <v>156.35</v>
      </c>
      <c r="Y7" s="28">
        <v>159.63</v>
      </c>
      <c r="Z7" s="29"/>
      <c r="AA7" s="30">
        <f>IF(SUM(B7:Z7)&lt;&gt;0,AVERAGEIF(B7:Z7,"&lt;&gt;"""),"")</f>
        <v>162.17083333333332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17</v>
      </c>
      <c r="I10" s="42"/>
      <c r="J10" s="42"/>
      <c r="K10" s="42"/>
      <c r="L10" s="42"/>
      <c r="M10" s="42"/>
      <c r="N10" s="42"/>
      <c r="O10" s="42"/>
      <c r="P10" s="42"/>
      <c r="Q10" s="42">
        <v>17</v>
      </c>
      <c r="R10" s="42"/>
      <c r="S10" s="42"/>
      <c r="T10" s="42"/>
      <c r="U10" s="42"/>
      <c r="V10" s="42"/>
      <c r="W10" s="42"/>
      <c r="X10" s="42">
        <v>6.5970000000000004</v>
      </c>
      <c r="Y10" s="42"/>
      <c r="Z10" s="43"/>
      <c r="AA10" s="44">
        <f t="shared" ref="AA10:AA15" si="0">SUM(B10:Z10)</f>
        <v>40.597000000000001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19.616</v>
      </c>
      <c r="I12" s="52"/>
      <c r="J12" s="52">
        <v>25.599</v>
      </c>
      <c r="K12" s="52">
        <v>1E-3</v>
      </c>
      <c r="L12" s="52">
        <v>1E-3</v>
      </c>
      <c r="M12" s="52"/>
      <c r="N12" s="52"/>
      <c r="O12" s="52"/>
      <c r="P12" s="52"/>
      <c r="Q12" s="52">
        <v>16.155999999999999</v>
      </c>
      <c r="R12" s="52">
        <v>1E-3</v>
      </c>
      <c r="S12" s="52">
        <v>1E-3</v>
      </c>
      <c r="T12" s="52"/>
      <c r="U12" s="52">
        <v>6</v>
      </c>
      <c r="V12" s="52">
        <v>1E-3</v>
      </c>
      <c r="W12" s="52">
        <v>9.7859999999999996</v>
      </c>
      <c r="X12" s="52"/>
      <c r="Y12" s="52">
        <v>1E-3</v>
      </c>
      <c r="Z12" s="53"/>
      <c r="AA12" s="54">
        <f t="shared" si="0"/>
        <v>77.163000000000011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12.884000000000002</v>
      </c>
      <c r="C14" s="57">
        <v>17.600999999999999</v>
      </c>
      <c r="D14" s="57">
        <v>18.163</v>
      </c>
      <c r="E14" s="57">
        <v>12.173</v>
      </c>
      <c r="F14" s="57">
        <v>9.7469999999999999</v>
      </c>
      <c r="G14" s="57">
        <v>4.71</v>
      </c>
      <c r="H14" s="57">
        <v>5.7030000000000003</v>
      </c>
      <c r="I14" s="57">
        <v>4.9569999999999999</v>
      </c>
      <c r="J14" s="57">
        <v>10.119999999999999</v>
      </c>
      <c r="K14" s="57">
        <v>20.831</v>
      </c>
      <c r="L14" s="57">
        <v>21.305</v>
      </c>
      <c r="M14" s="57">
        <v>21.634</v>
      </c>
      <c r="N14" s="57">
        <v>17.719000000000001</v>
      </c>
      <c r="O14" s="57">
        <v>17.123999999999999</v>
      </c>
      <c r="P14" s="57">
        <v>12.066000000000001</v>
      </c>
      <c r="Q14" s="57">
        <v>2.4219999999999997</v>
      </c>
      <c r="R14" s="57">
        <v>1.796</v>
      </c>
      <c r="S14" s="57">
        <v>0.48400000000000004</v>
      </c>
      <c r="T14" s="57">
        <v>0.45600000000000002</v>
      </c>
      <c r="U14" s="57">
        <v>0.45600000000000002</v>
      </c>
      <c r="V14" s="57">
        <v>0.45</v>
      </c>
      <c r="W14" s="57">
        <v>1.57</v>
      </c>
      <c r="X14" s="57">
        <v>1.645</v>
      </c>
      <c r="Y14" s="57">
        <v>1.3940000000000001</v>
      </c>
      <c r="Z14" s="58"/>
      <c r="AA14" s="59">
        <f t="shared" si="0"/>
        <v>217.40999999999994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12.884000000000002</v>
      </c>
      <c r="C16" s="62">
        <f t="shared" ref="C16:Z16" si="1">IF(LEN(C$2)&gt;0,SUM(C10:C15),"")</f>
        <v>17.600999999999999</v>
      </c>
      <c r="D16" s="62">
        <f t="shared" si="1"/>
        <v>18.163</v>
      </c>
      <c r="E16" s="62">
        <f t="shared" si="1"/>
        <v>12.173</v>
      </c>
      <c r="F16" s="62">
        <f t="shared" si="1"/>
        <v>9.7469999999999999</v>
      </c>
      <c r="G16" s="62">
        <f t="shared" si="1"/>
        <v>4.71</v>
      </c>
      <c r="H16" s="62">
        <f t="shared" si="1"/>
        <v>42.319000000000003</v>
      </c>
      <c r="I16" s="62">
        <f t="shared" si="1"/>
        <v>4.9569999999999999</v>
      </c>
      <c r="J16" s="62">
        <f t="shared" si="1"/>
        <v>35.719000000000001</v>
      </c>
      <c r="K16" s="62">
        <f t="shared" si="1"/>
        <v>20.832000000000001</v>
      </c>
      <c r="L16" s="62">
        <f t="shared" si="1"/>
        <v>21.306000000000001</v>
      </c>
      <c r="M16" s="62">
        <f t="shared" si="1"/>
        <v>21.634</v>
      </c>
      <c r="N16" s="62">
        <f t="shared" si="1"/>
        <v>17.719000000000001</v>
      </c>
      <c r="O16" s="62">
        <f t="shared" si="1"/>
        <v>17.123999999999999</v>
      </c>
      <c r="P16" s="62">
        <f t="shared" si="1"/>
        <v>12.066000000000001</v>
      </c>
      <c r="Q16" s="62">
        <f t="shared" si="1"/>
        <v>35.577999999999996</v>
      </c>
      <c r="R16" s="62">
        <f t="shared" si="1"/>
        <v>1.7969999999999999</v>
      </c>
      <c r="S16" s="62">
        <f t="shared" si="1"/>
        <v>0.48500000000000004</v>
      </c>
      <c r="T16" s="62">
        <f t="shared" si="1"/>
        <v>0.45600000000000002</v>
      </c>
      <c r="U16" s="62">
        <f t="shared" si="1"/>
        <v>6.4560000000000004</v>
      </c>
      <c r="V16" s="62">
        <f t="shared" si="1"/>
        <v>0.45100000000000001</v>
      </c>
      <c r="W16" s="62">
        <f t="shared" si="1"/>
        <v>11.356</v>
      </c>
      <c r="X16" s="62">
        <f t="shared" si="1"/>
        <v>8.2420000000000009</v>
      </c>
      <c r="Y16" s="62">
        <f t="shared" si="1"/>
        <v>1.395</v>
      </c>
      <c r="Z16" s="63" t="str">
        <f t="shared" si="1"/>
        <v/>
      </c>
      <c r="AA16" s="64">
        <f>SUM(AA10:AA15)</f>
        <v>335.16999999999996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0.12</v>
      </c>
      <c r="C20" s="77">
        <v>0.1</v>
      </c>
      <c r="D20" s="77">
        <v>0.15</v>
      </c>
      <c r="E20" s="77">
        <v>0.13</v>
      </c>
      <c r="F20" s="77">
        <v>0.12</v>
      </c>
      <c r="G20" s="77">
        <v>0.13</v>
      </c>
      <c r="H20" s="77">
        <v>0.72</v>
      </c>
      <c r="I20" s="77">
        <v>0.75</v>
      </c>
      <c r="J20" s="77">
        <v>0.89</v>
      </c>
      <c r="K20" s="77">
        <v>1.1200000000000001</v>
      </c>
      <c r="L20" s="77">
        <v>1.1100000000000001</v>
      </c>
      <c r="M20" s="77">
        <v>1.1200000000000001</v>
      </c>
      <c r="N20" s="77">
        <v>1.1000000000000001</v>
      </c>
      <c r="O20" s="77">
        <v>1.08</v>
      </c>
      <c r="P20" s="77">
        <v>1.19</v>
      </c>
      <c r="Q20" s="77">
        <v>1.22</v>
      </c>
      <c r="R20" s="77">
        <v>1.25</v>
      </c>
      <c r="S20" s="77">
        <v>1.26</v>
      </c>
      <c r="T20" s="77">
        <v>1.35</v>
      </c>
      <c r="U20" s="77">
        <v>1.35</v>
      </c>
      <c r="V20" s="77">
        <v>1.23</v>
      </c>
      <c r="W20" s="77">
        <v>0.91</v>
      </c>
      <c r="X20" s="77">
        <v>0.56999999999999995</v>
      </c>
      <c r="Y20" s="77">
        <v>0.44</v>
      </c>
      <c r="Z20" s="78"/>
      <c r="AA20" s="79">
        <f t="shared" si="2"/>
        <v>19.410000000000004</v>
      </c>
    </row>
    <row r="21" spans="1:27" ht="24.95" customHeight="1" x14ac:dyDescent="0.2">
      <c r="A21" s="75" t="s">
        <v>16</v>
      </c>
      <c r="B21" s="80">
        <v>2.1230000000000002</v>
      </c>
      <c r="C21" s="81"/>
      <c r="D21" s="81"/>
      <c r="E21" s="81"/>
      <c r="F21" s="81"/>
      <c r="G21" s="81"/>
      <c r="H21" s="81">
        <v>9.0999999999999998E-2</v>
      </c>
      <c r="I21" s="81">
        <v>9.2999999999999999E-2</v>
      </c>
      <c r="J21" s="81">
        <v>1.6279999999999999</v>
      </c>
      <c r="K21" s="81">
        <v>7.6370000000000005</v>
      </c>
      <c r="L21" s="81">
        <v>11.515000000000001</v>
      </c>
      <c r="M21" s="81">
        <v>15.510999999999999</v>
      </c>
      <c r="N21" s="81">
        <v>17.292999999999999</v>
      </c>
      <c r="O21" s="81">
        <v>18.339000000000002</v>
      </c>
      <c r="P21" s="81">
        <v>12.462</v>
      </c>
      <c r="Q21" s="81">
        <v>3.6320000000000001</v>
      </c>
      <c r="R21" s="81">
        <v>2.9000000000000001E-2</v>
      </c>
      <c r="S21" s="81"/>
      <c r="T21" s="81"/>
      <c r="U21" s="81"/>
      <c r="V21" s="81"/>
      <c r="W21" s="81"/>
      <c r="X21" s="81"/>
      <c r="Y21" s="81">
        <v>2.4330000000000003</v>
      </c>
      <c r="Z21" s="78"/>
      <c r="AA21" s="79">
        <f t="shared" si="2"/>
        <v>92.786000000000016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2.2430000000000003</v>
      </c>
      <c r="C25" s="88">
        <f t="shared" ref="C25:Z25" si="3">IF(LEN(C$2)&gt;0,SUM(C19:C24),"")</f>
        <v>0.1</v>
      </c>
      <c r="D25" s="88">
        <f t="shared" si="3"/>
        <v>0.15</v>
      </c>
      <c r="E25" s="88">
        <f t="shared" si="3"/>
        <v>0.13</v>
      </c>
      <c r="F25" s="88">
        <f t="shared" si="3"/>
        <v>0.12</v>
      </c>
      <c r="G25" s="88">
        <f t="shared" si="3"/>
        <v>0.13</v>
      </c>
      <c r="H25" s="88">
        <f t="shared" si="3"/>
        <v>0.81099999999999994</v>
      </c>
      <c r="I25" s="88">
        <f t="shared" si="3"/>
        <v>0.84299999999999997</v>
      </c>
      <c r="J25" s="88">
        <f t="shared" si="3"/>
        <v>2.5179999999999998</v>
      </c>
      <c r="K25" s="88">
        <f t="shared" si="3"/>
        <v>8.7570000000000014</v>
      </c>
      <c r="L25" s="88">
        <f t="shared" si="3"/>
        <v>12.625</v>
      </c>
      <c r="M25" s="88">
        <f t="shared" si="3"/>
        <v>16.631</v>
      </c>
      <c r="N25" s="88">
        <f t="shared" si="3"/>
        <v>18.393000000000001</v>
      </c>
      <c r="O25" s="88">
        <f t="shared" si="3"/>
        <v>19.419000000000004</v>
      </c>
      <c r="P25" s="88">
        <f t="shared" si="3"/>
        <v>13.651999999999999</v>
      </c>
      <c r="Q25" s="88">
        <f t="shared" si="3"/>
        <v>4.8520000000000003</v>
      </c>
      <c r="R25" s="88">
        <f t="shared" si="3"/>
        <v>1.2789999999999999</v>
      </c>
      <c r="S25" s="88">
        <f t="shared" si="3"/>
        <v>1.26</v>
      </c>
      <c r="T25" s="88">
        <f t="shared" si="3"/>
        <v>1.35</v>
      </c>
      <c r="U25" s="88">
        <f t="shared" si="3"/>
        <v>1.35</v>
      </c>
      <c r="V25" s="88">
        <f t="shared" si="3"/>
        <v>1.23</v>
      </c>
      <c r="W25" s="88">
        <f t="shared" si="3"/>
        <v>0.91</v>
      </c>
      <c r="X25" s="88">
        <f t="shared" si="3"/>
        <v>0.56999999999999995</v>
      </c>
      <c r="Y25" s="88">
        <f t="shared" si="3"/>
        <v>2.8730000000000002</v>
      </c>
      <c r="Z25" s="89" t="str">
        <f t="shared" si="3"/>
        <v/>
      </c>
      <c r="AA25" s="90">
        <f>SUM(AA19:AA24)</f>
        <v>112.19600000000003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15.127000000000001</v>
      </c>
      <c r="C29" s="77">
        <v>17.701000000000001</v>
      </c>
      <c r="D29" s="77">
        <v>18.312999999999999</v>
      </c>
      <c r="E29" s="77">
        <v>12.303000000000001</v>
      </c>
      <c r="F29" s="77">
        <v>9.8670000000000009</v>
      </c>
      <c r="G29" s="77">
        <v>4.84</v>
      </c>
      <c r="H29" s="77">
        <v>43.13</v>
      </c>
      <c r="I29" s="77">
        <v>5.8</v>
      </c>
      <c r="J29" s="77">
        <v>38.237000000000002</v>
      </c>
      <c r="K29" s="77">
        <v>29.588999999999999</v>
      </c>
      <c r="L29" s="77">
        <v>33.930999999999997</v>
      </c>
      <c r="M29" s="77">
        <v>38.265000000000001</v>
      </c>
      <c r="N29" s="77">
        <v>36.112000000000002</v>
      </c>
      <c r="O29" s="77">
        <v>36.542999999999999</v>
      </c>
      <c r="P29" s="77">
        <v>25.718</v>
      </c>
      <c r="Q29" s="77">
        <v>40.43</v>
      </c>
      <c r="R29" s="77">
        <v>3.0760000000000001</v>
      </c>
      <c r="S29" s="77">
        <v>1.7450000000000001</v>
      </c>
      <c r="T29" s="77">
        <v>1.806</v>
      </c>
      <c r="U29" s="77">
        <v>7.806</v>
      </c>
      <c r="V29" s="77">
        <v>1.681</v>
      </c>
      <c r="W29" s="77">
        <v>12.266</v>
      </c>
      <c r="X29" s="77">
        <v>8.8119999999999994</v>
      </c>
      <c r="Y29" s="77">
        <v>4.2679999999999998</v>
      </c>
      <c r="Z29" s="78"/>
      <c r="AA29" s="79">
        <f>SUM(B29:Z29)</f>
        <v>447.36600000000004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15.127000000000001</v>
      </c>
      <c r="C31" s="62">
        <f t="shared" ref="C31:Z31" si="4">IF(LEN(C$2)&gt;0,SUM(C28:C30),"")</f>
        <v>17.701000000000001</v>
      </c>
      <c r="D31" s="62">
        <f t="shared" si="4"/>
        <v>18.312999999999999</v>
      </c>
      <c r="E31" s="62">
        <f t="shared" si="4"/>
        <v>12.303000000000001</v>
      </c>
      <c r="F31" s="62">
        <f t="shared" si="4"/>
        <v>9.8670000000000009</v>
      </c>
      <c r="G31" s="62">
        <f t="shared" si="4"/>
        <v>4.84</v>
      </c>
      <c r="H31" s="62">
        <f t="shared" si="4"/>
        <v>43.13</v>
      </c>
      <c r="I31" s="62">
        <f t="shared" si="4"/>
        <v>5.8</v>
      </c>
      <c r="J31" s="62">
        <f t="shared" si="4"/>
        <v>38.237000000000002</v>
      </c>
      <c r="K31" s="62">
        <f t="shared" si="4"/>
        <v>29.588999999999999</v>
      </c>
      <c r="L31" s="62">
        <f t="shared" si="4"/>
        <v>33.930999999999997</v>
      </c>
      <c r="M31" s="62">
        <f t="shared" si="4"/>
        <v>38.265000000000001</v>
      </c>
      <c r="N31" s="62">
        <f t="shared" si="4"/>
        <v>36.112000000000002</v>
      </c>
      <c r="O31" s="62">
        <f t="shared" si="4"/>
        <v>36.542999999999999</v>
      </c>
      <c r="P31" s="62">
        <f t="shared" si="4"/>
        <v>25.718</v>
      </c>
      <c r="Q31" s="62">
        <f t="shared" si="4"/>
        <v>40.43</v>
      </c>
      <c r="R31" s="62">
        <f t="shared" si="4"/>
        <v>3.0760000000000001</v>
      </c>
      <c r="S31" s="62">
        <f t="shared" si="4"/>
        <v>1.7450000000000001</v>
      </c>
      <c r="T31" s="62">
        <f t="shared" si="4"/>
        <v>1.806</v>
      </c>
      <c r="U31" s="62">
        <f t="shared" si="4"/>
        <v>7.806</v>
      </c>
      <c r="V31" s="62">
        <f t="shared" si="4"/>
        <v>1.681</v>
      </c>
      <c r="W31" s="62">
        <f t="shared" si="4"/>
        <v>12.266</v>
      </c>
      <c r="X31" s="62">
        <f t="shared" si="4"/>
        <v>8.8119999999999994</v>
      </c>
      <c r="Y31" s="62">
        <f t="shared" si="4"/>
        <v>4.2679999999999998</v>
      </c>
      <c r="Z31" s="63" t="str">
        <f t="shared" si="4"/>
        <v/>
      </c>
      <c r="AA31" s="64">
        <f>SUM(AA28:AA30)</f>
        <v>447.36600000000004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17.2</v>
      </c>
      <c r="D38" s="99">
        <v>46.6</v>
      </c>
      <c r="E38" s="99">
        <v>36</v>
      </c>
      <c r="F38" s="99">
        <v>39.6</v>
      </c>
      <c r="G38" s="99">
        <v>72.400000000000006</v>
      </c>
      <c r="H38" s="99"/>
      <c r="I38" s="99">
        <v>101.4</v>
      </c>
      <c r="J38" s="99">
        <v>64</v>
      </c>
      <c r="K38" s="99">
        <v>11.1</v>
      </c>
      <c r="L38" s="99"/>
      <c r="M38" s="99"/>
      <c r="N38" s="99"/>
      <c r="O38" s="99"/>
      <c r="P38" s="99">
        <v>109.4</v>
      </c>
      <c r="Q38" s="99"/>
      <c r="R38" s="99">
        <v>91.4</v>
      </c>
      <c r="S38" s="99">
        <v>67</v>
      </c>
      <c r="T38" s="99">
        <v>96.6</v>
      </c>
      <c r="U38" s="99">
        <v>39.799999999999997</v>
      </c>
      <c r="V38" s="99">
        <v>93</v>
      </c>
      <c r="W38" s="99"/>
      <c r="X38" s="99"/>
      <c r="Y38" s="99">
        <v>1.8</v>
      </c>
      <c r="Z38" s="100"/>
      <c r="AA38" s="79">
        <f t="shared" si="5"/>
        <v>887.3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17.2</v>
      </c>
      <c r="D39" s="88">
        <f t="shared" si="6"/>
        <v>46.6</v>
      </c>
      <c r="E39" s="88">
        <f t="shared" si="6"/>
        <v>36</v>
      </c>
      <c r="F39" s="88">
        <f t="shared" si="6"/>
        <v>39.6</v>
      </c>
      <c r="G39" s="88">
        <f t="shared" si="6"/>
        <v>72.400000000000006</v>
      </c>
      <c r="H39" s="88">
        <f t="shared" si="6"/>
        <v>0</v>
      </c>
      <c r="I39" s="88">
        <f t="shared" si="6"/>
        <v>101.4</v>
      </c>
      <c r="J39" s="88">
        <f t="shared" si="6"/>
        <v>64</v>
      </c>
      <c r="K39" s="88">
        <f t="shared" si="6"/>
        <v>11.1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109.4</v>
      </c>
      <c r="Q39" s="88">
        <f t="shared" si="6"/>
        <v>0</v>
      </c>
      <c r="R39" s="88">
        <f t="shared" si="6"/>
        <v>91.4</v>
      </c>
      <c r="S39" s="88">
        <f t="shared" si="6"/>
        <v>67</v>
      </c>
      <c r="T39" s="88">
        <f t="shared" si="6"/>
        <v>96.6</v>
      </c>
      <c r="U39" s="88">
        <f t="shared" si="6"/>
        <v>39.799999999999997</v>
      </c>
      <c r="V39" s="88">
        <f t="shared" si="6"/>
        <v>93</v>
      </c>
      <c r="W39" s="88">
        <f t="shared" si="6"/>
        <v>0</v>
      </c>
      <c r="X39" s="88">
        <f t="shared" si="6"/>
        <v>0</v>
      </c>
      <c r="Y39" s="88">
        <f t="shared" si="6"/>
        <v>1.8</v>
      </c>
      <c r="Z39" s="89" t="str">
        <f t="shared" si="6"/>
        <v/>
      </c>
      <c r="AA39" s="90">
        <f t="shared" si="5"/>
        <v>887.3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17.2</v>
      </c>
      <c r="D46" s="99">
        <v>46.6</v>
      </c>
      <c r="E46" s="99">
        <v>36</v>
      </c>
      <c r="F46" s="99">
        <v>39.6</v>
      </c>
      <c r="G46" s="99">
        <v>72.400000000000006</v>
      </c>
      <c r="H46" s="99"/>
      <c r="I46" s="99">
        <v>101.4</v>
      </c>
      <c r="J46" s="99">
        <v>64</v>
      </c>
      <c r="K46" s="99">
        <v>11.1</v>
      </c>
      <c r="L46" s="99"/>
      <c r="M46" s="99"/>
      <c r="N46" s="99"/>
      <c r="O46" s="99"/>
      <c r="P46" s="99">
        <v>109.4</v>
      </c>
      <c r="Q46" s="99"/>
      <c r="R46" s="99">
        <v>91.4</v>
      </c>
      <c r="S46" s="99">
        <v>67</v>
      </c>
      <c r="T46" s="99">
        <v>96.6</v>
      </c>
      <c r="U46" s="99">
        <v>39.799999999999997</v>
      </c>
      <c r="V46" s="99">
        <v>93</v>
      </c>
      <c r="W46" s="99"/>
      <c r="X46" s="99"/>
      <c r="Y46" s="99">
        <v>1.8</v>
      </c>
      <c r="Z46" s="100"/>
      <c r="AA46" s="79">
        <f t="shared" si="7"/>
        <v>887.3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17.2</v>
      </c>
      <c r="D48" s="88">
        <f t="shared" si="8"/>
        <v>46.6</v>
      </c>
      <c r="E48" s="88">
        <f t="shared" si="8"/>
        <v>36</v>
      </c>
      <c r="F48" s="88">
        <f t="shared" si="8"/>
        <v>39.6</v>
      </c>
      <c r="G48" s="88">
        <f t="shared" si="8"/>
        <v>72.400000000000006</v>
      </c>
      <c r="H48" s="88">
        <f t="shared" si="8"/>
        <v>0</v>
      </c>
      <c r="I48" s="88">
        <f t="shared" si="8"/>
        <v>101.4</v>
      </c>
      <c r="J48" s="88">
        <f t="shared" si="8"/>
        <v>64</v>
      </c>
      <c r="K48" s="88">
        <f t="shared" si="8"/>
        <v>11.1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109.4</v>
      </c>
      <c r="Q48" s="88">
        <f t="shared" si="8"/>
        <v>0</v>
      </c>
      <c r="R48" s="88">
        <f t="shared" si="8"/>
        <v>91.4</v>
      </c>
      <c r="S48" s="88">
        <f t="shared" si="8"/>
        <v>67</v>
      </c>
      <c r="T48" s="88">
        <f t="shared" si="8"/>
        <v>96.6</v>
      </c>
      <c r="U48" s="88">
        <f t="shared" si="8"/>
        <v>39.799999999999997</v>
      </c>
      <c r="V48" s="88">
        <f t="shared" si="8"/>
        <v>93</v>
      </c>
      <c r="W48" s="88">
        <f t="shared" si="8"/>
        <v>0</v>
      </c>
      <c r="X48" s="88">
        <f t="shared" si="8"/>
        <v>0</v>
      </c>
      <c r="Y48" s="88">
        <f t="shared" si="8"/>
        <v>1.8</v>
      </c>
      <c r="Z48" s="89" t="str">
        <f t="shared" si="8"/>
        <v/>
      </c>
      <c r="AA48" s="90">
        <f t="shared" si="7"/>
        <v>887.3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15.127000000000002</v>
      </c>
      <c r="C51" s="88">
        <f t="shared" si="10"/>
        <v>34.900999999999996</v>
      </c>
      <c r="D51" s="88">
        <f t="shared" si="10"/>
        <v>64.912999999999997</v>
      </c>
      <c r="E51" s="88">
        <f t="shared" si="10"/>
        <v>48.302999999999997</v>
      </c>
      <c r="F51" s="88">
        <f t="shared" si="10"/>
        <v>49.466999999999999</v>
      </c>
      <c r="G51" s="88">
        <f t="shared" si="10"/>
        <v>77.240000000000009</v>
      </c>
      <c r="H51" s="88">
        <f t="shared" si="10"/>
        <v>43.13</v>
      </c>
      <c r="I51" s="88">
        <f t="shared" si="10"/>
        <v>107.2</v>
      </c>
      <c r="J51" s="88">
        <f t="shared" si="10"/>
        <v>102.23699999999999</v>
      </c>
      <c r="K51" s="88">
        <f t="shared" si="10"/>
        <v>40.689</v>
      </c>
      <c r="L51" s="88">
        <f t="shared" si="10"/>
        <v>33.930999999999997</v>
      </c>
      <c r="M51" s="88">
        <f t="shared" si="10"/>
        <v>38.265000000000001</v>
      </c>
      <c r="N51" s="88">
        <f t="shared" si="10"/>
        <v>36.112000000000002</v>
      </c>
      <c r="O51" s="88">
        <f t="shared" si="10"/>
        <v>36.543000000000006</v>
      </c>
      <c r="P51" s="88">
        <f t="shared" si="10"/>
        <v>135.11799999999999</v>
      </c>
      <c r="Q51" s="88">
        <f t="shared" si="10"/>
        <v>40.429999999999993</v>
      </c>
      <c r="R51" s="88">
        <f t="shared" si="10"/>
        <v>94.475999999999999</v>
      </c>
      <c r="S51" s="88">
        <f t="shared" si="10"/>
        <v>68.745000000000005</v>
      </c>
      <c r="T51" s="88">
        <f t="shared" si="10"/>
        <v>98.405999999999992</v>
      </c>
      <c r="U51" s="88">
        <f t="shared" si="10"/>
        <v>47.605999999999995</v>
      </c>
      <c r="V51" s="88">
        <f t="shared" si="10"/>
        <v>94.680999999999997</v>
      </c>
      <c r="W51" s="88">
        <f t="shared" si="10"/>
        <v>12.266</v>
      </c>
      <c r="X51" s="88">
        <f t="shared" si="10"/>
        <v>8.8120000000000012</v>
      </c>
      <c r="Y51" s="88">
        <f t="shared" si="10"/>
        <v>6.0680000000000005</v>
      </c>
      <c r="Z51" s="89" t="str">
        <f t="shared" si="10"/>
        <v/>
      </c>
      <c r="AA51" s="104">
        <f>SUM(B51:Z51)</f>
        <v>1334.6659999999997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15.173999999999999</v>
      </c>
      <c r="C4" s="18">
        <v>34.93</v>
      </c>
      <c r="D4" s="18">
        <v>64.882999999999996</v>
      </c>
      <c r="E4" s="18">
        <v>48.275999999999996</v>
      </c>
      <c r="F4" s="18">
        <v>49.466999999999999</v>
      </c>
      <c r="G4" s="18">
        <v>77.281000000000006</v>
      </c>
      <c r="H4" s="18">
        <v>43.103999999999999</v>
      </c>
      <c r="I4" s="18">
        <v>107.161</v>
      </c>
      <c r="J4" s="18">
        <v>102.27300000000001</v>
      </c>
      <c r="K4" s="18">
        <v>40.686</v>
      </c>
      <c r="L4" s="18">
        <v>33.971999999999994</v>
      </c>
      <c r="M4" s="18">
        <v>38.265000000000001</v>
      </c>
      <c r="N4" s="18">
        <v>36.111999999999995</v>
      </c>
      <c r="O4" s="18">
        <v>36.542999999999999</v>
      </c>
      <c r="P4" s="18">
        <v>135.09</v>
      </c>
      <c r="Q4" s="18">
        <v>40.397999999999996</v>
      </c>
      <c r="R4" s="18">
        <v>94.454000000000008</v>
      </c>
      <c r="S4" s="18">
        <v>68.75500000000001</v>
      </c>
      <c r="T4" s="18">
        <v>98.358000000000004</v>
      </c>
      <c r="U4" s="18">
        <v>47.572999999999993</v>
      </c>
      <c r="V4" s="18">
        <v>94.664999999999992</v>
      </c>
      <c r="W4" s="18">
        <v>12.266</v>
      </c>
      <c r="X4" s="18">
        <v>8.8119999999999994</v>
      </c>
      <c r="Y4" s="18">
        <v>6.0949999999999998</v>
      </c>
      <c r="Z4" s="19"/>
      <c r="AA4" s="20">
        <f>SUM(B4:Z4)</f>
        <v>1334.5930000000001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153.80000000000001</v>
      </c>
      <c r="C7" s="28">
        <v>142.72999999999999</v>
      </c>
      <c r="D7" s="28">
        <v>90.83</v>
      </c>
      <c r="E7" s="28">
        <v>89.26</v>
      </c>
      <c r="F7" s="28">
        <v>138.12</v>
      </c>
      <c r="G7" s="28">
        <v>132.24</v>
      </c>
      <c r="H7" s="28">
        <v>173.76</v>
      </c>
      <c r="I7" s="28">
        <v>190.67</v>
      </c>
      <c r="J7" s="28">
        <v>207.02</v>
      </c>
      <c r="K7" s="28">
        <v>179.34</v>
      </c>
      <c r="L7" s="28">
        <v>164.89</v>
      </c>
      <c r="M7" s="28">
        <v>155.77000000000001</v>
      </c>
      <c r="N7" s="28">
        <v>153.53</v>
      </c>
      <c r="O7" s="28">
        <v>151.43</v>
      </c>
      <c r="P7" s="28">
        <v>151.63999999999999</v>
      </c>
      <c r="Q7" s="28">
        <v>170.25</v>
      </c>
      <c r="R7" s="28">
        <v>176.85</v>
      </c>
      <c r="S7" s="28">
        <v>199.22</v>
      </c>
      <c r="T7" s="28">
        <v>205</v>
      </c>
      <c r="U7" s="28">
        <v>204.21</v>
      </c>
      <c r="V7" s="28">
        <v>176.99</v>
      </c>
      <c r="W7" s="28">
        <v>168.57</v>
      </c>
      <c r="X7" s="28">
        <v>156.35</v>
      </c>
      <c r="Y7" s="28">
        <v>159.63</v>
      </c>
      <c r="Z7" s="29"/>
      <c r="AA7" s="30">
        <f>IF(SUM(B7:Z7)&lt;&gt;0,AVERAGEIF(B7:Z7,"&lt;&gt;"""),"")</f>
        <v>162.17083333333332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2.9000000000000001E-2</v>
      </c>
      <c r="C20" s="77">
        <v>1.0269999999999999</v>
      </c>
      <c r="D20" s="77">
        <v>1.028</v>
      </c>
      <c r="E20" s="77">
        <v>2.5999999999999999E-2</v>
      </c>
      <c r="F20" s="77">
        <v>1.0269999999999999</v>
      </c>
      <c r="G20" s="77">
        <v>1.036</v>
      </c>
      <c r="H20" s="77">
        <v>5.0510000000000002</v>
      </c>
      <c r="I20" s="77">
        <v>8.5839999999999996</v>
      </c>
      <c r="J20" s="77">
        <v>8.745000000000001</v>
      </c>
      <c r="K20" s="77">
        <v>1.0740000000000001</v>
      </c>
      <c r="L20" s="77">
        <v>7.3999999999999996E-2</v>
      </c>
      <c r="M20" s="77">
        <v>1.07</v>
      </c>
      <c r="N20" s="77">
        <v>1.1000000000000001</v>
      </c>
      <c r="O20" s="77">
        <v>6.1</v>
      </c>
      <c r="P20" s="77">
        <v>11.083</v>
      </c>
      <c r="Q20" s="77">
        <v>5</v>
      </c>
      <c r="R20" s="77">
        <v>1.153</v>
      </c>
      <c r="S20" s="77">
        <v>1.153</v>
      </c>
      <c r="T20" s="77">
        <v>12.965</v>
      </c>
      <c r="U20" s="77">
        <v>6.1459999999999999</v>
      </c>
      <c r="V20" s="77">
        <v>9.1069999999999993</v>
      </c>
      <c r="W20" s="77">
        <v>3.7999999999999999E-2</v>
      </c>
      <c r="X20" s="77">
        <v>3.6999999999999998E-2</v>
      </c>
      <c r="Y20" s="77">
        <v>0.44199999999999995</v>
      </c>
      <c r="Z20" s="78"/>
      <c r="AA20" s="79">
        <f t="shared" si="2"/>
        <v>83.094999999999999</v>
      </c>
    </row>
    <row r="21" spans="1:27" ht="24.95" customHeight="1" x14ac:dyDescent="0.2">
      <c r="A21" s="75" t="s">
        <v>16</v>
      </c>
      <c r="B21" s="80">
        <v>5.7450000000000001</v>
      </c>
      <c r="C21" s="81">
        <v>33.903000000000006</v>
      </c>
      <c r="D21" s="81">
        <v>63.855000000000004</v>
      </c>
      <c r="E21" s="81">
        <v>48.249999999999993</v>
      </c>
      <c r="F21" s="81">
        <v>48.44</v>
      </c>
      <c r="G21" s="81">
        <v>76.245000000000005</v>
      </c>
      <c r="H21" s="81">
        <v>6.9530000000000003</v>
      </c>
      <c r="I21" s="81">
        <v>98.576999999999998</v>
      </c>
      <c r="J21" s="81">
        <v>93.528000000000006</v>
      </c>
      <c r="K21" s="81">
        <v>39.612000000000002</v>
      </c>
      <c r="L21" s="81">
        <v>5.4980000000000002</v>
      </c>
      <c r="M21" s="81">
        <v>37.195</v>
      </c>
      <c r="N21" s="81">
        <v>35.011999999999993</v>
      </c>
      <c r="O21" s="81">
        <v>30.442999999999998</v>
      </c>
      <c r="P21" s="81">
        <v>124.00700000000001</v>
      </c>
      <c r="Q21" s="81">
        <v>9.8979999999999997</v>
      </c>
      <c r="R21" s="81">
        <v>93.301000000000002</v>
      </c>
      <c r="S21" s="81">
        <v>67.602000000000004</v>
      </c>
      <c r="T21" s="81">
        <v>85.393000000000001</v>
      </c>
      <c r="U21" s="81">
        <v>41.427000000000007</v>
      </c>
      <c r="V21" s="81">
        <v>85.557999999999993</v>
      </c>
      <c r="W21" s="81">
        <v>12.228</v>
      </c>
      <c r="X21" s="81">
        <v>8.7750000000000004</v>
      </c>
      <c r="Y21" s="81">
        <v>5.6529999999999996</v>
      </c>
      <c r="Z21" s="78"/>
      <c r="AA21" s="79">
        <f t="shared" si="2"/>
        <v>1157.0980000000002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5.774</v>
      </c>
      <c r="C25" s="88">
        <f t="shared" si="3"/>
        <v>34.930000000000007</v>
      </c>
      <c r="D25" s="88">
        <f t="shared" si="3"/>
        <v>64.88300000000001</v>
      </c>
      <c r="E25" s="88">
        <f t="shared" si="3"/>
        <v>48.275999999999996</v>
      </c>
      <c r="F25" s="88">
        <f t="shared" si="3"/>
        <v>49.466999999999999</v>
      </c>
      <c r="G25" s="88">
        <f t="shared" si="3"/>
        <v>77.281000000000006</v>
      </c>
      <c r="H25" s="88">
        <f t="shared" si="3"/>
        <v>12.004000000000001</v>
      </c>
      <c r="I25" s="88">
        <f t="shared" si="3"/>
        <v>107.161</v>
      </c>
      <c r="J25" s="88">
        <f t="shared" si="3"/>
        <v>102.27300000000001</v>
      </c>
      <c r="K25" s="88">
        <f t="shared" si="3"/>
        <v>40.686</v>
      </c>
      <c r="L25" s="88">
        <f t="shared" si="3"/>
        <v>5.5720000000000001</v>
      </c>
      <c r="M25" s="88">
        <f t="shared" si="3"/>
        <v>38.265000000000001</v>
      </c>
      <c r="N25" s="88">
        <f t="shared" si="3"/>
        <v>36.111999999999995</v>
      </c>
      <c r="O25" s="88">
        <f t="shared" si="3"/>
        <v>36.542999999999999</v>
      </c>
      <c r="P25" s="88">
        <f t="shared" si="3"/>
        <v>135.09</v>
      </c>
      <c r="Q25" s="88">
        <f t="shared" si="3"/>
        <v>14.898</v>
      </c>
      <c r="R25" s="88">
        <f t="shared" si="3"/>
        <v>94.454000000000008</v>
      </c>
      <c r="S25" s="88">
        <f t="shared" si="3"/>
        <v>68.75500000000001</v>
      </c>
      <c r="T25" s="88">
        <f t="shared" si="3"/>
        <v>98.358000000000004</v>
      </c>
      <c r="U25" s="88">
        <f t="shared" si="3"/>
        <v>47.573000000000008</v>
      </c>
      <c r="V25" s="88">
        <f t="shared" si="3"/>
        <v>94.664999999999992</v>
      </c>
      <c r="W25" s="88">
        <f t="shared" si="3"/>
        <v>12.266</v>
      </c>
      <c r="X25" s="88">
        <f t="shared" si="3"/>
        <v>8.8120000000000012</v>
      </c>
      <c r="Y25" s="88">
        <f t="shared" si="3"/>
        <v>6.0949999999999998</v>
      </c>
      <c r="Z25" s="89">
        <f t="shared" si="3"/>
        <v>0</v>
      </c>
      <c r="AA25" s="90">
        <f t="shared" si="3"/>
        <v>1240.1930000000002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5.774</v>
      </c>
      <c r="C29" s="77">
        <v>34.93</v>
      </c>
      <c r="D29" s="77">
        <v>64.882999999999996</v>
      </c>
      <c r="E29" s="77">
        <v>48.276000000000003</v>
      </c>
      <c r="F29" s="77">
        <v>49.466999999999999</v>
      </c>
      <c r="G29" s="77">
        <v>77.281000000000006</v>
      </c>
      <c r="H29" s="77">
        <v>12.004</v>
      </c>
      <c r="I29" s="77">
        <v>107.161</v>
      </c>
      <c r="J29" s="77">
        <v>102.273</v>
      </c>
      <c r="K29" s="77">
        <v>40.686</v>
      </c>
      <c r="L29" s="77">
        <v>5.5720000000000001</v>
      </c>
      <c r="M29" s="77">
        <v>38.265000000000001</v>
      </c>
      <c r="N29" s="77">
        <v>36.112000000000002</v>
      </c>
      <c r="O29" s="77">
        <v>36.542999999999999</v>
      </c>
      <c r="P29" s="77">
        <v>135.09</v>
      </c>
      <c r="Q29" s="77">
        <v>14.898</v>
      </c>
      <c r="R29" s="77">
        <v>94.453999999999994</v>
      </c>
      <c r="S29" s="77">
        <v>68.754999999999995</v>
      </c>
      <c r="T29" s="77">
        <v>98.358000000000004</v>
      </c>
      <c r="U29" s="77">
        <v>47.573</v>
      </c>
      <c r="V29" s="77">
        <v>94.665000000000006</v>
      </c>
      <c r="W29" s="77">
        <v>12.266</v>
      </c>
      <c r="X29" s="77">
        <v>8.8119999999999994</v>
      </c>
      <c r="Y29" s="77">
        <v>6.0949999999999998</v>
      </c>
      <c r="Z29" s="78"/>
      <c r="AA29" s="79">
        <f>SUM(B29:Z29)</f>
        <v>1240.193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5.774</v>
      </c>
      <c r="C31" s="62">
        <f t="shared" si="4"/>
        <v>34.93</v>
      </c>
      <c r="D31" s="62">
        <f t="shared" si="4"/>
        <v>64.882999999999996</v>
      </c>
      <c r="E31" s="62">
        <f t="shared" si="4"/>
        <v>48.276000000000003</v>
      </c>
      <c r="F31" s="62">
        <f t="shared" si="4"/>
        <v>49.466999999999999</v>
      </c>
      <c r="G31" s="62">
        <f t="shared" si="4"/>
        <v>77.281000000000006</v>
      </c>
      <c r="H31" s="62">
        <f t="shared" si="4"/>
        <v>12.004</v>
      </c>
      <c r="I31" s="62">
        <f t="shared" si="4"/>
        <v>107.161</v>
      </c>
      <c r="J31" s="62">
        <f t="shared" si="4"/>
        <v>102.273</v>
      </c>
      <c r="K31" s="62">
        <f t="shared" si="4"/>
        <v>40.686</v>
      </c>
      <c r="L31" s="62">
        <f t="shared" si="4"/>
        <v>5.5720000000000001</v>
      </c>
      <c r="M31" s="62">
        <f t="shared" si="4"/>
        <v>38.265000000000001</v>
      </c>
      <c r="N31" s="62">
        <f t="shared" si="4"/>
        <v>36.112000000000002</v>
      </c>
      <c r="O31" s="62">
        <f t="shared" si="4"/>
        <v>36.542999999999999</v>
      </c>
      <c r="P31" s="62">
        <f t="shared" si="4"/>
        <v>135.09</v>
      </c>
      <c r="Q31" s="62">
        <f t="shared" si="4"/>
        <v>14.898</v>
      </c>
      <c r="R31" s="62">
        <f t="shared" si="4"/>
        <v>94.453999999999994</v>
      </c>
      <c r="S31" s="62">
        <f t="shared" si="4"/>
        <v>68.754999999999995</v>
      </c>
      <c r="T31" s="62">
        <f t="shared" si="4"/>
        <v>98.358000000000004</v>
      </c>
      <c r="U31" s="62">
        <f t="shared" si="4"/>
        <v>47.573</v>
      </c>
      <c r="V31" s="62">
        <f t="shared" si="4"/>
        <v>94.665000000000006</v>
      </c>
      <c r="W31" s="62">
        <f t="shared" si="4"/>
        <v>12.266</v>
      </c>
      <c r="X31" s="62">
        <f t="shared" si="4"/>
        <v>8.8119999999999994</v>
      </c>
      <c r="Y31" s="62">
        <f t="shared" si="4"/>
        <v>6.0949999999999998</v>
      </c>
      <c r="Z31" s="63">
        <f t="shared" si="4"/>
        <v>0</v>
      </c>
      <c r="AA31" s="64">
        <f t="shared" si="4"/>
        <v>1240.193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9.4</v>
      </c>
      <c r="C38" s="99"/>
      <c r="D38" s="99"/>
      <c r="E38" s="99"/>
      <c r="F38" s="99"/>
      <c r="G38" s="99"/>
      <c r="H38" s="99">
        <v>31.1</v>
      </c>
      <c r="I38" s="99"/>
      <c r="J38" s="99"/>
      <c r="K38" s="99"/>
      <c r="L38" s="99">
        <v>28.4</v>
      </c>
      <c r="M38" s="99"/>
      <c r="N38" s="99"/>
      <c r="O38" s="99"/>
      <c r="P38" s="99"/>
      <c r="Q38" s="99">
        <v>25.5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94.4</v>
      </c>
    </row>
    <row r="39" spans="1:27" ht="30" customHeight="1" thickBot="1" x14ac:dyDescent="0.25">
      <c r="A39" s="86" t="s">
        <v>45</v>
      </c>
      <c r="B39" s="87">
        <f t="shared" ref="B39:Z39" si="6">SUM(B34:B38)</f>
        <v>9.4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31.1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28.4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25.5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94.4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9.4</v>
      </c>
      <c r="C46" s="99"/>
      <c r="D46" s="99"/>
      <c r="E46" s="99"/>
      <c r="F46" s="99"/>
      <c r="G46" s="99"/>
      <c r="H46" s="99">
        <v>31.1</v>
      </c>
      <c r="I46" s="99"/>
      <c r="J46" s="99"/>
      <c r="K46" s="99"/>
      <c r="L46" s="99">
        <v>28.4</v>
      </c>
      <c r="M46" s="99"/>
      <c r="N46" s="99"/>
      <c r="O46" s="99"/>
      <c r="P46" s="99"/>
      <c r="Q46" s="99">
        <v>25.5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94.4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9.4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31.1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28.4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25.5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94.4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15.173999999999999</v>
      </c>
      <c r="C51" s="88">
        <f t="shared" si="10"/>
        <v>34.930000000000007</v>
      </c>
      <c r="D51" s="88">
        <f t="shared" si="10"/>
        <v>64.88300000000001</v>
      </c>
      <c r="E51" s="88">
        <f t="shared" si="10"/>
        <v>48.275999999999996</v>
      </c>
      <c r="F51" s="88">
        <f t="shared" si="10"/>
        <v>49.466999999999999</v>
      </c>
      <c r="G51" s="88">
        <f t="shared" si="10"/>
        <v>77.281000000000006</v>
      </c>
      <c r="H51" s="88">
        <f t="shared" si="10"/>
        <v>43.103999999999999</v>
      </c>
      <c r="I51" s="88">
        <f t="shared" si="10"/>
        <v>107.161</v>
      </c>
      <c r="J51" s="88">
        <f t="shared" si="10"/>
        <v>102.27300000000001</v>
      </c>
      <c r="K51" s="88">
        <f t="shared" si="10"/>
        <v>40.686</v>
      </c>
      <c r="L51" s="88">
        <f t="shared" si="10"/>
        <v>33.972000000000001</v>
      </c>
      <c r="M51" s="88">
        <f t="shared" si="10"/>
        <v>38.265000000000001</v>
      </c>
      <c r="N51" s="88">
        <f t="shared" si="10"/>
        <v>36.111999999999995</v>
      </c>
      <c r="O51" s="88">
        <f t="shared" si="10"/>
        <v>36.542999999999999</v>
      </c>
      <c r="P51" s="88">
        <f t="shared" si="10"/>
        <v>135.09</v>
      </c>
      <c r="Q51" s="88">
        <f t="shared" si="10"/>
        <v>40.397999999999996</v>
      </c>
      <c r="R51" s="88">
        <f t="shared" si="10"/>
        <v>94.454000000000008</v>
      </c>
      <c r="S51" s="88">
        <f t="shared" si="10"/>
        <v>68.75500000000001</v>
      </c>
      <c r="T51" s="88">
        <f t="shared" si="10"/>
        <v>98.358000000000004</v>
      </c>
      <c r="U51" s="88">
        <f t="shared" si="10"/>
        <v>47.573000000000008</v>
      </c>
      <c r="V51" s="88">
        <f t="shared" si="10"/>
        <v>94.664999999999992</v>
      </c>
      <c r="W51" s="88">
        <f t="shared" si="10"/>
        <v>12.266</v>
      </c>
      <c r="X51" s="88">
        <f t="shared" si="10"/>
        <v>8.8120000000000012</v>
      </c>
      <c r="Y51" s="88">
        <f t="shared" si="10"/>
        <v>6.0949999999999998</v>
      </c>
      <c r="Z51" s="89">
        <f t="shared" si="10"/>
        <v>0</v>
      </c>
      <c r="AA51" s="104">
        <f>SUM(B51:Z51)</f>
        <v>1334.5930000000001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9.4</v>
      </c>
      <c r="C4" s="18">
        <v>-17.2</v>
      </c>
      <c r="D4" s="18">
        <v>-46.6</v>
      </c>
      <c r="E4" s="18">
        <v>-36</v>
      </c>
      <c r="F4" s="18">
        <v>-39.6</v>
      </c>
      <c r="G4" s="18">
        <v>-72.400000000000006</v>
      </c>
      <c r="H4" s="18">
        <v>31.1</v>
      </c>
      <c r="I4" s="18">
        <v>-101.4</v>
      </c>
      <c r="J4" s="18">
        <v>-64</v>
      </c>
      <c r="K4" s="18">
        <v>-11.1</v>
      </c>
      <c r="L4" s="18">
        <v>28.4</v>
      </c>
      <c r="M4" s="18"/>
      <c r="N4" s="18"/>
      <c r="O4" s="18"/>
      <c r="P4" s="18">
        <v>-109.4</v>
      </c>
      <c r="Q4" s="18">
        <v>25.5</v>
      </c>
      <c r="R4" s="18">
        <v>-91.4</v>
      </c>
      <c r="S4" s="18">
        <v>-67</v>
      </c>
      <c r="T4" s="18">
        <v>-96.6</v>
      </c>
      <c r="U4" s="18">
        <v>-39.799999999999997</v>
      </c>
      <c r="V4" s="18">
        <v>-93</v>
      </c>
      <c r="W4" s="18"/>
      <c r="X4" s="18"/>
      <c r="Y4" s="18">
        <v>-1.8</v>
      </c>
      <c r="Z4" s="19"/>
      <c r="AA4" s="111">
        <f>SUM(B4:Z4)</f>
        <v>-792.9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153.80000000000001</v>
      </c>
      <c r="C7" s="117">
        <v>142.72999999999999</v>
      </c>
      <c r="D7" s="117">
        <v>90.83</v>
      </c>
      <c r="E7" s="117">
        <v>89.26</v>
      </c>
      <c r="F7" s="117">
        <v>138.12</v>
      </c>
      <c r="G7" s="117">
        <v>132.24</v>
      </c>
      <c r="H7" s="117">
        <v>173.76</v>
      </c>
      <c r="I7" s="117">
        <v>190.67</v>
      </c>
      <c r="J7" s="117">
        <v>207.02</v>
      </c>
      <c r="K7" s="117">
        <v>179.34</v>
      </c>
      <c r="L7" s="117">
        <v>164.89</v>
      </c>
      <c r="M7" s="117">
        <v>155.77000000000001</v>
      </c>
      <c r="N7" s="117">
        <v>153.53</v>
      </c>
      <c r="O7" s="117">
        <v>151.43</v>
      </c>
      <c r="P7" s="117">
        <v>151.63999999999999</v>
      </c>
      <c r="Q7" s="117">
        <v>170.25</v>
      </c>
      <c r="R7" s="117">
        <v>176.85</v>
      </c>
      <c r="S7" s="117">
        <v>199.22</v>
      </c>
      <c r="T7" s="117">
        <v>205</v>
      </c>
      <c r="U7" s="117">
        <v>204.21</v>
      </c>
      <c r="V7" s="117">
        <v>176.99</v>
      </c>
      <c r="W7" s="117">
        <v>168.57</v>
      </c>
      <c r="X7" s="117">
        <v>156.35</v>
      </c>
      <c r="Y7" s="117">
        <v>159.63</v>
      </c>
      <c r="Z7" s="118"/>
      <c r="AA7" s="119">
        <f>IF(SUM(B7:Z7)&lt;&gt;0,AVERAGEIF(B7:Z7,"&lt;&gt;"""),"")</f>
        <v>162.17083333333332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17.2</v>
      </c>
      <c r="D15" s="133">
        <v>46.6</v>
      </c>
      <c r="E15" s="133">
        <v>36</v>
      </c>
      <c r="F15" s="133">
        <v>39.6</v>
      </c>
      <c r="G15" s="133">
        <v>72.400000000000006</v>
      </c>
      <c r="H15" s="133"/>
      <c r="I15" s="133">
        <v>101.4</v>
      </c>
      <c r="J15" s="133">
        <v>64</v>
      </c>
      <c r="K15" s="133">
        <v>11.1</v>
      </c>
      <c r="L15" s="133"/>
      <c r="M15" s="133"/>
      <c r="N15" s="133"/>
      <c r="O15" s="133"/>
      <c r="P15" s="133">
        <v>109.4</v>
      </c>
      <c r="Q15" s="133"/>
      <c r="R15" s="133">
        <v>91.4</v>
      </c>
      <c r="S15" s="133">
        <v>67</v>
      </c>
      <c r="T15" s="133">
        <v>96.6</v>
      </c>
      <c r="U15" s="133">
        <v>39.799999999999997</v>
      </c>
      <c r="V15" s="133">
        <v>93</v>
      </c>
      <c r="W15" s="133"/>
      <c r="X15" s="133"/>
      <c r="Y15" s="133">
        <v>1.8</v>
      </c>
      <c r="Z15" s="131"/>
      <c r="AA15" s="132">
        <f t="shared" si="0"/>
        <v>887.3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17.2</v>
      </c>
      <c r="D16" s="135">
        <f t="shared" si="1"/>
        <v>46.6</v>
      </c>
      <c r="E16" s="135">
        <f t="shared" si="1"/>
        <v>36</v>
      </c>
      <c r="F16" s="135">
        <f t="shared" si="1"/>
        <v>39.6</v>
      </c>
      <c r="G16" s="135">
        <f t="shared" si="1"/>
        <v>72.400000000000006</v>
      </c>
      <c r="H16" s="135">
        <f t="shared" si="1"/>
        <v>0</v>
      </c>
      <c r="I16" s="135">
        <f t="shared" si="1"/>
        <v>101.4</v>
      </c>
      <c r="J16" s="135">
        <f t="shared" si="1"/>
        <v>64</v>
      </c>
      <c r="K16" s="135">
        <f t="shared" si="1"/>
        <v>11.1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109.4</v>
      </c>
      <c r="Q16" s="135">
        <f t="shared" si="1"/>
        <v>0</v>
      </c>
      <c r="R16" s="135">
        <f t="shared" si="1"/>
        <v>91.4</v>
      </c>
      <c r="S16" s="135">
        <f t="shared" si="1"/>
        <v>67</v>
      </c>
      <c r="T16" s="135">
        <f t="shared" si="1"/>
        <v>96.6</v>
      </c>
      <c r="U16" s="135">
        <f t="shared" si="1"/>
        <v>39.799999999999997</v>
      </c>
      <c r="V16" s="135">
        <f t="shared" si="1"/>
        <v>93</v>
      </c>
      <c r="W16" s="135">
        <f t="shared" si="1"/>
        <v>0</v>
      </c>
      <c r="X16" s="135">
        <f t="shared" si="1"/>
        <v>0</v>
      </c>
      <c r="Y16" s="135">
        <f t="shared" si="1"/>
        <v>1.8</v>
      </c>
      <c r="Z16" s="136" t="str">
        <f t="shared" si="1"/>
        <v/>
      </c>
      <c r="AA16" s="90">
        <f t="shared" si="0"/>
        <v>887.3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9.4</v>
      </c>
      <c r="C23" s="133"/>
      <c r="D23" s="133"/>
      <c r="E23" s="133"/>
      <c r="F23" s="133"/>
      <c r="G23" s="133"/>
      <c r="H23" s="133">
        <v>31.1</v>
      </c>
      <c r="I23" s="133"/>
      <c r="J23" s="133"/>
      <c r="K23" s="133"/>
      <c r="L23" s="133">
        <v>28.4</v>
      </c>
      <c r="M23" s="133"/>
      <c r="N23" s="133"/>
      <c r="O23" s="133"/>
      <c r="P23" s="133"/>
      <c r="Q23" s="133">
        <v>25.5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94.4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9.4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31.1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28.4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25.5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94.4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2023-02-05T14:34:02Z</dcterms:created>
  <dcterms:modified xsi:type="dcterms:W3CDTF">2023-02-05T14:34:03Z</dcterms:modified>
</cp:coreProperties>
</file>