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<sst xmlns="http://schemas.openxmlformats.org/spreadsheetml/2006/main" count="117" uniqueCount="53">
  <si>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04/02/2023 16:20:07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</si>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</sst>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551.77200000000005</c:v>
                </c:pt>
                <c:pt idx="1">
                  <c:v>620</c:v>
                </c:pt>
                <c:pt idx="2">
                  <c:v>352.589</c:v>
                </c:pt>
                <c:pt idx="3">
                  <c:v>217.298</c:v>
                </c:pt>
                <c:pt idx="4">
                  <c:v>131.62200000000001</c:v>
                </c:pt>
                <c:pt idx="5">
                  <c:v>195.91</c:v>
                </c:pt>
                <c:pt idx="6">
                  <c:v>138.58000000000001</c:v>
                </c:pt>
                <c:pt idx="7">
                  <c:v>218.70699999999999</c:v>
                </c:pt>
                <c:pt idx="8">
                  <c:v>186.268</c:v>
                </c:pt>
                <c:pt idx="9">
                  <c:v>166.411</c:v>
                </c:pt>
                <c:pt idx="10">
                  <c:v>32.537999999999997</c:v>
                </c:pt>
                <c:pt idx="11">
                  <c:v>6.7430000000000003</c:v>
                </c:pt>
                <c:pt idx="12">
                  <c:v>6.1970000000000001</c:v>
                </c:pt>
                <c:pt idx="14">
                  <c:v>59.826000000000001</c:v>
                </c:pt>
                <c:pt idx="15">
                  <c:v>119.07600000000001</c:v>
                </c:pt>
                <c:pt idx="16">
                  <c:v>474.49200000000002</c:v>
                </c:pt>
                <c:pt idx="17">
                  <c:v>139.203</c:v>
                </c:pt>
                <c:pt idx="18">
                  <c:v>781</c:v>
                </c:pt>
                <c:pt idx="19">
                  <c:v>728</c:v>
                </c:pt>
                <c:pt idx="20">
                  <c:v>654</c:v>
                </c:pt>
                <c:pt idx="21">
                  <c:v>540</c:v>
                </c:pt>
                <c:pt idx="22">
                  <c:v>412</c:v>
                </c:pt>
                <c:pt idx="23">
                  <c:v>329.35199999999998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3716960"/>
        <c:axId val="233717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551.79099999999994</c:v>
                </c:pt>
                <c:pt idx="1">
                  <c:v>620.029</c:v>
                </c:pt>
                <c:pt idx="2">
                  <c:v>352.58300000000003</c:v>
                </c:pt>
                <c:pt idx="3">
                  <c:v>217.28900000000002</c:v>
                </c:pt>
                <c:pt idx="4">
                  <c:v>131.60700000000003</c:v>
                </c:pt>
                <c:pt idx="5">
                  <c:v>195.87700000000001</c:v>
                </c:pt>
                <c:pt idx="6">
                  <c:v>138.58000000000001</c:v>
                </c:pt>
                <c:pt idx="7">
                  <c:v>218.70699999999999</c:v>
                </c:pt>
                <c:pt idx="8">
                  <c:v>186.28</c:v>
                </c:pt>
                <c:pt idx="9">
                  <c:v>169.66900000000001</c:v>
                </c:pt>
                <c:pt idx="10">
                  <c:v>62.962000000000003</c:v>
                </c:pt>
                <c:pt idx="11">
                  <c:v>13.120999999999999</c:v>
                </c:pt>
                <c:pt idx="12">
                  <c:v>14.667999999999999</c:v>
                </c:pt>
                <c:pt idx="13">
                  <c:v>42.667999999999999</c:v>
                </c:pt>
                <c:pt idx="14">
                  <c:v>62.216999999999999</c:v>
                </c:pt>
                <c:pt idx="15">
                  <c:v>119.07600000000001</c:v>
                </c:pt>
                <c:pt idx="16">
                  <c:v>474.53800000000001</c:v>
                </c:pt>
                <c:pt idx="17">
                  <c:v>139.203</c:v>
                </c:pt>
                <c:pt idx="18">
                  <c:v>783.31000000000017</c:v>
                </c:pt>
                <c:pt idx="19">
                  <c:v>728.0440000000001</c:v>
                </c:pt>
                <c:pt idx="20">
                  <c:v>654.00699999999995</c:v>
                </c:pt>
                <c:pt idx="21">
                  <c:v>540.01900000000001</c:v>
                </c:pt>
                <c:pt idx="22">
                  <c:v>411.99500000000006</c:v>
                </c:pt>
                <c:pt idx="23">
                  <c:v>329.62000000000006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716960"/>
        <c:axId val="233717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92.21</c:v>
                </c:pt>
                <c:pt idx="1">
                  <c:v>113.23</c:v>
                </c:pt>
                <c:pt idx="2">
                  <c:v>61.43</c:v>
                </c:pt>
                <c:pt idx="3">
                  <c:v>48</c:v>
                </c:pt>
                <c:pt idx="4">
                  <c:v>36</c:v>
                </c:pt>
                <c:pt idx="5">
                  <c:v>41.2</c:v>
                </c:pt>
                <c:pt idx="6">
                  <c:v>50.81</c:v>
                </c:pt>
                <c:pt idx="7">
                  <c:v>67.2</c:v>
                </c:pt>
                <c:pt idx="8">
                  <c:v>63</c:v>
                </c:pt>
                <c:pt idx="9">
                  <c:v>59.59</c:v>
                </c:pt>
                <c:pt idx="10">
                  <c:v>70.64</c:v>
                </c:pt>
                <c:pt idx="11">
                  <c:v>84</c:v>
                </c:pt>
                <c:pt idx="12">
                  <c:v>79.73</c:v>
                </c:pt>
                <c:pt idx="13">
                  <c:v>61.63</c:v>
                </c:pt>
                <c:pt idx="14">
                  <c:v>80.930000000000007</c:v>
                </c:pt>
                <c:pt idx="15">
                  <c:v>93.4</c:v>
                </c:pt>
                <c:pt idx="16">
                  <c:v>115.45</c:v>
                </c:pt>
                <c:pt idx="17">
                  <c:v>151.88999999999999</c:v>
                </c:pt>
                <c:pt idx="18">
                  <c:v>158.80000000000001</c:v>
                </c:pt>
                <c:pt idx="19">
                  <c:v>170</c:v>
                </c:pt>
                <c:pt idx="20">
                  <c:v>166.9</c:v>
                </c:pt>
                <c:pt idx="21">
                  <c:v>157.41999999999999</c:v>
                </c:pt>
                <c:pt idx="22">
                  <c:v>145.76</c:v>
                </c:pt>
                <c:pt idx="23">
                  <c:v>134.19999999999999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718136"/>
        <c:axId val="233717744"/>
      </c:lineChart>
      <c:catAx>
        <c:axId val="233716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717352"/>
        <c:crosses val="autoZero"/>
        <c:auto val="1"/>
        <c:lblAlgn val="ctr"/>
        <c:lblOffset val="100"/>
        <c:noMultiLvlLbl val="0"/>
      </c:catAx>
      <c:valAx>
        <c:axId val="233717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716960"/>
        <c:crosses val="autoZero"/>
        <c:crossBetween val="between"/>
      </c:valAx>
      <c:valAx>
        <c:axId val="233717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718136"/>
        <c:crosses val="max"/>
        <c:crossBetween val="between"/>
      </c:valAx>
      <c:catAx>
        <c:axId val="233718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371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551.77200000000005</v>
      </c>
      <c r="C4" s="18">
        <v>620</v>
      </c>
      <c r="D4" s="18">
        <v>352.589</v>
      </c>
      <c r="E4" s="18">
        <v>217.298</v>
      </c>
      <c r="F4" s="18">
        <v>131.62200000000001</v>
      </c>
      <c r="G4" s="18">
        <v>195.91</v>
      </c>
      <c r="H4" s="18">
        <v>138.58000000000001</v>
      </c>
      <c r="I4" s="18">
        <v>218.70699999999999</v>
      </c>
      <c r="J4" s="18">
        <v>186.268</v>
      </c>
      <c r="K4" s="18">
        <v>169.68899999999999</v>
      </c>
      <c r="L4" s="18">
        <v>62.961999999999996</v>
      </c>
      <c r="M4" s="18">
        <v>13.121</v>
      </c>
      <c r="N4" s="18">
        <v>14.667999999999999</v>
      </c>
      <c r="O4" s="18">
        <v>42.668000000000006</v>
      </c>
      <c r="P4" s="18">
        <v>62.216999999999999</v>
      </c>
      <c r="Q4" s="18">
        <v>119.07600000000001</v>
      </c>
      <c r="R4" s="18">
        <v>474.49200000000002</v>
      </c>
      <c r="S4" s="18">
        <v>139.203</v>
      </c>
      <c r="T4" s="18">
        <v>783.28800000000001</v>
      </c>
      <c r="U4" s="18">
        <v>728</v>
      </c>
      <c r="V4" s="18">
        <v>654</v>
      </c>
      <c r="W4" s="18">
        <v>540</v>
      </c>
      <c r="X4" s="18">
        <v>412</v>
      </c>
      <c r="Y4" s="18">
        <v>329.60899999999998</v>
      </c>
      <c r="Z4" s="19"/>
      <c r="AA4" s="20">
        <f>SUM(B4:Z4)</f>
        <v>7157.7390000000005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92.21</v>
      </c>
      <c r="C7" s="28">
        <v>113.23</v>
      </c>
      <c r="D7" s="28">
        <v>61.43</v>
      </c>
      <c r="E7" s="28">
        <v>48</v>
      </c>
      <c r="F7" s="28">
        <v>36</v>
      </c>
      <c r="G7" s="28">
        <v>41.2</v>
      </c>
      <c r="H7" s="28">
        <v>50.81</v>
      </c>
      <c r="I7" s="28">
        <v>67.2</v>
      </c>
      <c r="J7" s="28">
        <v>63</v>
      </c>
      <c r="K7" s="28">
        <v>59.59</v>
      </c>
      <c r="L7" s="28">
        <v>70.64</v>
      </c>
      <c r="M7" s="28">
        <v>84</v>
      </c>
      <c r="N7" s="28">
        <v>79.73</v>
      </c>
      <c r="O7" s="28">
        <v>61.63</v>
      </c>
      <c r="P7" s="28">
        <v>80.930000000000007</v>
      </c>
      <c r="Q7" s="28">
        <v>93.4</v>
      </c>
      <c r="R7" s="28">
        <v>115.45</v>
      </c>
      <c r="S7" s="28">
        <v>151.88999999999999</v>
      </c>
      <c r="T7" s="28">
        <v>158.80000000000001</v>
      </c>
      <c r="U7" s="28">
        <v>170</v>
      </c>
      <c r="V7" s="28">
        <v>166.9</v>
      </c>
      <c r="W7" s="28">
        <v>157.41999999999999</v>
      </c>
      <c r="X7" s="28">
        <v>145.76</v>
      </c>
      <c r="Y7" s="28">
        <v>134.19999999999999</v>
      </c>
      <c r="Z7" s="29"/>
      <c r="AA7" s="30">
        <f>IF(SUM(B7:Z7)&lt;&gt;0,AVERAGEIF(B7:Z7,"&lt;&gt;"""),"")</f>
        <v>95.975833333333341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551.77200000000005</v>
      </c>
      <c r="C14" s="57">
        <v>620</v>
      </c>
      <c r="D14" s="57">
        <v>352.589</v>
      </c>
      <c r="E14" s="57">
        <v>217.298</v>
      </c>
      <c r="F14" s="57">
        <v>131.62200000000001</v>
      </c>
      <c r="G14" s="57">
        <v>195.91</v>
      </c>
      <c r="H14" s="57">
        <v>138.58000000000001</v>
      </c>
      <c r="I14" s="57">
        <v>218.70699999999999</v>
      </c>
      <c r="J14" s="57">
        <v>186.268</v>
      </c>
      <c r="K14" s="57">
        <v>166.411</v>
      </c>
      <c r="L14" s="57">
        <v>32.537999999999997</v>
      </c>
      <c r="M14" s="57">
        <v>6.7430000000000003</v>
      </c>
      <c r="N14" s="57">
        <v>6.1970000000000001</v>
      </c>
      <c r="O14" s="57"/>
      <c r="P14" s="57">
        <v>59.826000000000001</v>
      </c>
      <c r="Q14" s="57">
        <v>119.07600000000001</v>
      </c>
      <c r="R14" s="57">
        <v>474.49200000000002</v>
      </c>
      <c r="S14" s="57">
        <v>139.203</v>
      </c>
      <c r="T14" s="57">
        <v>781</v>
      </c>
      <c r="U14" s="57">
        <v>728</v>
      </c>
      <c r="V14" s="57">
        <v>654</v>
      </c>
      <c r="W14" s="57">
        <v>540</v>
      </c>
      <c r="X14" s="57">
        <v>412</v>
      </c>
      <c r="Y14" s="57">
        <v>329.35199999999998</v>
      </c>
      <c r="Z14" s="58"/>
      <c r="AA14" s="59">
        <f t="shared" si="0"/>
        <v>7061.5839999999998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551.77200000000005</v>
      </c>
      <c r="C16" s="62">
        <f t="shared" ref="C16:Z16" si="1">IF(LEN(C$2)&gt;0,SUM(C10:C15),"")</f>
        <v>620</v>
      </c>
      <c r="D16" s="62">
        <f t="shared" si="1"/>
        <v>352.589</v>
      </c>
      <c r="E16" s="62">
        <f t="shared" si="1"/>
        <v>217.298</v>
      </c>
      <c r="F16" s="62">
        <f t="shared" si="1"/>
        <v>131.62200000000001</v>
      </c>
      <c r="G16" s="62">
        <f t="shared" si="1"/>
        <v>195.91</v>
      </c>
      <c r="H16" s="62">
        <f t="shared" si="1"/>
        <v>138.58000000000001</v>
      </c>
      <c r="I16" s="62">
        <f t="shared" si="1"/>
        <v>218.70699999999999</v>
      </c>
      <c r="J16" s="62">
        <f t="shared" si="1"/>
        <v>186.268</v>
      </c>
      <c r="K16" s="62">
        <f t="shared" si="1"/>
        <v>166.411</v>
      </c>
      <c r="L16" s="62">
        <f t="shared" si="1"/>
        <v>32.537999999999997</v>
      </c>
      <c r="M16" s="62">
        <f t="shared" si="1"/>
        <v>6.7430000000000003</v>
      </c>
      <c r="N16" s="62">
        <f t="shared" si="1"/>
        <v>6.1970000000000001</v>
      </c>
      <c r="O16" s="62">
        <f t="shared" si="1"/>
        <v>0</v>
      </c>
      <c r="P16" s="62">
        <f t="shared" si="1"/>
        <v>59.826000000000001</v>
      </c>
      <c r="Q16" s="62">
        <f t="shared" si="1"/>
        <v>119.07600000000001</v>
      </c>
      <c r="R16" s="62">
        <f t="shared" si="1"/>
        <v>474.49200000000002</v>
      </c>
      <c r="S16" s="62">
        <f t="shared" si="1"/>
        <v>139.203</v>
      </c>
      <c r="T16" s="62">
        <f t="shared" si="1"/>
        <v>781</v>
      </c>
      <c r="U16" s="62">
        <f t="shared" si="1"/>
        <v>728</v>
      </c>
      <c r="V16" s="62">
        <f t="shared" si="1"/>
        <v>654</v>
      </c>
      <c r="W16" s="62">
        <f t="shared" si="1"/>
        <v>540</v>
      </c>
      <c r="X16" s="62">
        <f t="shared" si="1"/>
        <v>412</v>
      </c>
      <c r="Y16" s="62">
        <f t="shared" si="1"/>
        <v>329.35199999999998</v>
      </c>
      <c r="Z16" s="63" t="str">
        <f t="shared" si="1"/>
        <v/>
      </c>
      <c r="AA16" s="64">
        <f>SUM(AA10:AA15)</f>
        <v>7061.5839999999998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3.278</v>
      </c>
      <c r="L21" s="81">
        <v>30.423999999999999</v>
      </c>
      <c r="M21" s="81">
        <v>6.3780000000000001</v>
      </c>
      <c r="N21" s="81">
        <v>8.4710000000000001</v>
      </c>
      <c r="O21" s="81">
        <v>42.668000000000006</v>
      </c>
      <c r="P21" s="81">
        <v>2.391</v>
      </c>
      <c r="Q21" s="81"/>
      <c r="R21" s="81"/>
      <c r="S21" s="81"/>
      <c r="T21" s="81">
        <v>2.2879999999999998</v>
      </c>
      <c r="U21" s="81"/>
      <c r="V21" s="81"/>
      <c r="W21" s="81"/>
      <c r="X21" s="81"/>
      <c r="Y21" s="81">
        <v>0.25700000000000001</v>
      </c>
      <c r="Z21" s="78"/>
      <c r="AA21" s="79">
        <f t="shared" si="2"/>
        <v>96.155000000000015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3.278</v>
      </c>
      <c r="L25" s="88">
        <f t="shared" si="3"/>
        <v>30.423999999999999</v>
      </c>
      <c r="M25" s="88">
        <f t="shared" si="3"/>
        <v>6.3780000000000001</v>
      </c>
      <c r="N25" s="88">
        <f t="shared" si="3"/>
        <v>8.4710000000000001</v>
      </c>
      <c r="O25" s="88">
        <f t="shared" si="3"/>
        <v>42.668000000000006</v>
      </c>
      <c r="P25" s="88">
        <f t="shared" si="3"/>
        <v>2.391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2.2879999999999998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0.25700000000000001</v>
      </c>
      <c r="Z25" s="89" t="str">
        <f t="shared" si="3"/>
        <v/>
      </c>
      <c r="AA25" s="90">
        <f>SUM(AA19:AA24)</f>
        <v>96.155000000000015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551.77200000000005</v>
      </c>
      <c r="C29" s="77">
        <v>620</v>
      </c>
      <c r="D29" s="77">
        <v>352.589</v>
      </c>
      <c r="E29" s="77">
        <v>217.298</v>
      </c>
      <c r="F29" s="77">
        <v>131.62200000000001</v>
      </c>
      <c r="G29" s="77">
        <v>195.91</v>
      </c>
      <c r="H29" s="77">
        <v>138.58000000000001</v>
      </c>
      <c r="I29" s="77">
        <v>218.70699999999999</v>
      </c>
      <c r="J29" s="77">
        <v>186.268</v>
      </c>
      <c r="K29" s="77">
        <v>169.68899999999999</v>
      </c>
      <c r="L29" s="77">
        <v>62.962000000000003</v>
      </c>
      <c r="M29" s="77">
        <v>13.121</v>
      </c>
      <c r="N29" s="77">
        <v>14.667999999999999</v>
      </c>
      <c r="O29" s="77">
        <v>42.667999999999999</v>
      </c>
      <c r="P29" s="77">
        <v>62.216999999999999</v>
      </c>
      <c r="Q29" s="77">
        <v>119.07599999999999</v>
      </c>
      <c r="R29" s="77">
        <v>474.49200000000002</v>
      </c>
      <c r="S29" s="77">
        <v>139.203</v>
      </c>
      <c r="T29" s="77">
        <v>783.28800000000001</v>
      </c>
      <c r="U29" s="77">
        <v>728</v>
      </c>
      <c r="V29" s="77">
        <v>654</v>
      </c>
      <c r="W29" s="77">
        <v>540</v>
      </c>
      <c r="X29" s="77">
        <v>412</v>
      </c>
      <c r="Y29" s="77">
        <v>329.60899999999998</v>
      </c>
      <c r="Z29" s="78"/>
      <c r="AA29" s="79">
        <f>SUM(B29:Z29)</f>
        <v>7157.7390000000005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551.77200000000005</v>
      </c>
      <c r="C31" s="62">
        <f t="shared" ref="C31:Z31" si="4">IF(LEN(C$2)&gt;0,SUM(C28:C30),"")</f>
        <v>620</v>
      </c>
      <c r="D31" s="62">
        <f t="shared" si="4"/>
        <v>352.589</v>
      </c>
      <c r="E31" s="62">
        <f t="shared" si="4"/>
        <v>217.298</v>
      </c>
      <c r="F31" s="62">
        <f t="shared" si="4"/>
        <v>131.62200000000001</v>
      </c>
      <c r="G31" s="62">
        <f t="shared" si="4"/>
        <v>195.91</v>
      </c>
      <c r="H31" s="62">
        <f t="shared" si="4"/>
        <v>138.58000000000001</v>
      </c>
      <c r="I31" s="62">
        <f t="shared" si="4"/>
        <v>218.70699999999999</v>
      </c>
      <c r="J31" s="62">
        <f t="shared" si="4"/>
        <v>186.268</v>
      </c>
      <c r="K31" s="62">
        <f t="shared" si="4"/>
        <v>169.68899999999999</v>
      </c>
      <c r="L31" s="62">
        <f t="shared" si="4"/>
        <v>62.962000000000003</v>
      </c>
      <c r="M31" s="62">
        <f t="shared" si="4"/>
        <v>13.121</v>
      </c>
      <c r="N31" s="62">
        <f t="shared" si="4"/>
        <v>14.667999999999999</v>
      </c>
      <c r="O31" s="62">
        <f t="shared" si="4"/>
        <v>42.667999999999999</v>
      </c>
      <c r="P31" s="62">
        <f t="shared" si="4"/>
        <v>62.216999999999999</v>
      </c>
      <c r="Q31" s="62">
        <f t="shared" si="4"/>
        <v>119.07599999999999</v>
      </c>
      <c r="R31" s="62">
        <f t="shared" si="4"/>
        <v>474.49200000000002</v>
      </c>
      <c r="S31" s="62">
        <f t="shared" si="4"/>
        <v>139.203</v>
      </c>
      <c r="T31" s="62">
        <f t="shared" si="4"/>
        <v>783.28800000000001</v>
      </c>
      <c r="U31" s="62">
        <f t="shared" si="4"/>
        <v>728</v>
      </c>
      <c r="V31" s="62">
        <f t="shared" si="4"/>
        <v>654</v>
      </c>
      <c r="W31" s="62">
        <f t="shared" si="4"/>
        <v>540</v>
      </c>
      <c r="X31" s="62">
        <f t="shared" si="4"/>
        <v>412</v>
      </c>
      <c r="Y31" s="62">
        <f t="shared" si="4"/>
        <v>329.60899999999998</v>
      </c>
      <c r="Z31" s="63" t="str">
        <f t="shared" si="4"/>
        <v/>
      </c>
      <c r="AA31" s="64">
        <f>SUM(AA28:AA30)</f>
        <v>7157.7390000000005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551.77200000000005</v>
      </c>
      <c r="C51" s="88">
        <f t="shared" si="10"/>
        <v>620</v>
      </c>
      <c r="D51" s="88">
        <f t="shared" si="10"/>
        <v>352.589</v>
      </c>
      <c r="E51" s="88">
        <f t="shared" si="10"/>
        <v>217.298</v>
      </c>
      <c r="F51" s="88">
        <f t="shared" si="10"/>
        <v>131.62200000000001</v>
      </c>
      <c r="G51" s="88">
        <f t="shared" si="10"/>
        <v>195.91</v>
      </c>
      <c r="H51" s="88">
        <f t="shared" si="10"/>
        <v>138.58000000000001</v>
      </c>
      <c r="I51" s="88">
        <f t="shared" si="10"/>
        <v>218.70699999999999</v>
      </c>
      <c r="J51" s="88">
        <f t="shared" si="10"/>
        <v>186.268</v>
      </c>
      <c r="K51" s="88">
        <f t="shared" si="10"/>
        <v>169.68899999999999</v>
      </c>
      <c r="L51" s="88">
        <f t="shared" si="10"/>
        <v>62.961999999999996</v>
      </c>
      <c r="M51" s="88">
        <f t="shared" si="10"/>
        <v>13.121</v>
      </c>
      <c r="N51" s="88">
        <f t="shared" si="10"/>
        <v>14.667999999999999</v>
      </c>
      <c r="O51" s="88">
        <f t="shared" si="10"/>
        <v>42.668000000000006</v>
      </c>
      <c r="P51" s="88">
        <f t="shared" si="10"/>
        <v>62.216999999999999</v>
      </c>
      <c r="Q51" s="88">
        <f t="shared" si="10"/>
        <v>119.07600000000001</v>
      </c>
      <c r="R51" s="88">
        <f t="shared" si="10"/>
        <v>474.49200000000002</v>
      </c>
      <c r="S51" s="88">
        <f t="shared" si="10"/>
        <v>139.203</v>
      </c>
      <c r="T51" s="88">
        <f t="shared" si="10"/>
        <v>783.28800000000001</v>
      </c>
      <c r="U51" s="88">
        <f t="shared" si="10"/>
        <v>728</v>
      </c>
      <c r="V51" s="88">
        <f t="shared" si="10"/>
        <v>654</v>
      </c>
      <c r="W51" s="88">
        <f t="shared" si="10"/>
        <v>540</v>
      </c>
      <c r="X51" s="88">
        <f t="shared" si="10"/>
        <v>412</v>
      </c>
      <c r="Y51" s="88">
        <f t="shared" si="10"/>
        <v>329.60899999999998</v>
      </c>
      <c r="Z51" s="89" t="str">
        <f t="shared" si="10"/>
        <v/>
      </c>
      <c r="AA51" s="104">
        <f>SUM(B51:Z51)</f>
        <v>7157.7390000000005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551.79099999999994</v>
      </c>
      <c r="C4" s="18">
        <v>620.029</v>
      </c>
      <c r="D4" s="18">
        <v>352.58300000000003</v>
      </c>
      <c r="E4" s="18">
        <v>217.28900000000002</v>
      </c>
      <c r="F4" s="18">
        <v>131.60700000000003</v>
      </c>
      <c r="G4" s="18">
        <v>195.87700000000001</v>
      </c>
      <c r="H4" s="18">
        <v>138.58000000000001</v>
      </c>
      <c r="I4" s="18">
        <v>218.70699999999999</v>
      </c>
      <c r="J4" s="18">
        <v>186.28</v>
      </c>
      <c r="K4" s="18">
        <v>169.66900000000001</v>
      </c>
      <c r="L4" s="18">
        <v>62.962000000000003</v>
      </c>
      <c r="M4" s="18">
        <v>13.120999999999999</v>
      </c>
      <c r="N4" s="18">
        <v>14.667999999999999</v>
      </c>
      <c r="O4" s="18">
        <v>42.667999999999999</v>
      </c>
      <c r="P4" s="18">
        <v>62.216999999999999</v>
      </c>
      <c r="Q4" s="18">
        <v>119.07600000000001</v>
      </c>
      <c r="R4" s="18">
        <v>474.53800000000001</v>
      </c>
      <c r="S4" s="18">
        <v>139.203</v>
      </c>
      <c r="T4" s="18">
        <v>783.31000000000017</v>
      </c>
      <c r="U4" s="18">
        <v>728.0440000000001</v>
      </c>
      <c r="V4" s="18">
        <v>654.00699999999995</v>
      </c>
      <c r="W4" s="18">
        <v>540.01900000000001</v>
      </c>
      <c r="X4" s="18">
        <v>411.99500000000006</v>
      </c>
      <c r="Y4" s="18">
        <v>329.62000000000006</v>
      </c>
      <c r="Z4" s="19"/>
      <c r="AA4" s="20">
        <f>SUM(B4:Z4)</f>
        <v>7157.86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92.21</v>
      </c>
      <c r="C7" s="28">
        <v>113.23</v>
      </c>
      <c r="D7" s="28">
        <v>61.43</v>
      </c>
      <c r="E7" s="28">
        <v>48</v>
      </c>
      <c r="F7" s="28">
        <v>36</v>
      </c>
      <c r="G7" s="28">
        <v>41.2</v>
      </c>
      <c r="H7" s="28">
        <v>50.81</v>
      </c>
      <c r="I7" s="28">
        <v>67.2</v>
      </c>
      <c r="J7" s="28">
        <v>63</v>
      </c>
      <c r="K7" s="28">
        <v>59.59</v>
      </c>
      <c r="L7" s="28">
        <v>70.64</v>
      </c>
      <c r="M7" s="28">
        <v>84</v>
      </c>
      <c r="N7" s="28">
        <v>79.73</v>
      </c>
      <c r="O7" s="28">
        <v>61.63</v>
      </c>
      <c r="P7" s="28">
        <v>80.930000000000007</v>
      </c>
      <c r="Q7" s="28">
        <v>93.4</v>
      </c>
      <c r="R7" s="28">
        <v>115.45</v>
      </c>
      <c r="S7" s="28">
        <v>151.88999999999999</v>
      </c>
      <c r="T7" s="28">
        <v>158.80000000000001</v>
      </c>
      <c r="U7" s="28">
        <v>170</v>
      </c>
      <c r="V7" s="28">
        <v>166.9</v>
      </c>
      <c r="W7" s="28">
        <v>157.41999999999999</v>
      </c>
      <c r="X7" s="28">
        <v>145.76</v>
      </c>
      <c r="Y7" s="28">
        <v>134.19999999999999</v>
      </c>
      <c r="Z7" s="29"/>
      <c r="AA7" s="30">
        <f>IF(SUM(B7:Z7)&lt;&gt;0,AVERAGEIF(B7:Z7,"&lt;&gt;"""),"")</f>
        <v>95.975833333333341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11.345000000000001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11.345000000000001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24.279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24.279</v>
      </c>
    </row>
    <row r="14" spans="1:27" ht="24.95" customHeight="1" x14ac:dyDescent="0.2">
      <c r="A14" s="55" t="s">
        <v>10</v>
      </c>
      <c r="B14" s="56"/>
      <c r="C14" s="57"/>
      <c r="D14" s="57">
        <v>9.5239999999999991</v>
      </c>
      <c r="E14" s="57">
        <v>12.121</v>
      </c>
      <c r="F14" s="57">
        <v>0.50600000000000001</v>
      </c>
      <c r="G14" s="57">
        <v>4.7770000000000001</v>
      </c>
      <c r="H14" s="57">
        <v>14.939</v>
      </c>
      <c r="I14" s="57">
        <v>8.56</v>
      </c>
      <c r="J14" s="57">
        <v>11.032</v>
      </c>
      <c r="K14" s="57">
        <v>11.694000000000001</v>
      </c>
      <c r="L14" s="57">
        <v>7.1550000000000002</v>
      </c>
      <c r="M14" s="57">
        <v>1.895</v>
      </c>
      <c r="N14" s="57">
        <v>3.7639999999999998</v>
      </c>
      <c r="O14" s="57">
        <v>13.415000000000001</v>
      </c>
      <c r="P14" s="57">
        <v>2.9400000000000004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102.322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9.5239999999999991</v>
      </c>
      <c r="E16" s="62">
        <f t="shared" si="1"/>
        <v>12.121</v>
      </c>
      <c r="F16" s="62">
        <f t="shared" si="1"/>
        <v>0.50600000000000001</v>
      </c>
      <c r="G16" s="62">
        <f t="shared" si="1"/>
        <v>4.7770000000000001</v>
      </c>
      <c r="H16" s="62">
        <f t="shared" si="1"/>
        <v>14.939</v>
      </c>
      <c r="I16" s="62">
        <f t="shared" si="1"/>
        <v>32.838999999999999</v>
      </c>
      <c r="J16" s="62">
        <f t="shared" si="1"/>
        <v>11.032</v>
      </c>
      <c r="K16" s="62">
        <f t="shared" si="1"/>
        <v>11.694000000000001</v>
      </c>
      <c r="L16" s="62">
        <f t="shared" si="1"/>
        <v>7.1550000000000002</v>
      </c>
      <c r="M16" s="62">
        <f t="shared" si="1"/>
        <v>1.895</v>
      </c>
      <c r="N16" s="62">
        <f t="shared" si="1"/>
        <v>3.7639999999999998</v>
      </c>
      <c r="O16" s="62">
        <f t="shared" si="1"/>
        <v>13.415000000000001</v>
      </c>
      <c r="P16" s="62">
        <f t="shared" si="1"/>
        <v>2.9400000000000004</v>
      </c>
      <c r="Q16" s="62">
        <f t="shared" si="1"/>
        <v>0</v>
      </c>
      <c r="R16" s="62">
        <f t="shared" si="1"/>
        <v>11.345000000000001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137.946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2.1469999999999998</v>
      </c>
      <c r="C20" s="77">
        <v>0.877</v>
      </c>
      <c r="D20" s="77">
        <v>0.874</v>
      </c>
      <c r="E20" s="77">
        <v>0.873</v>
      </c>
      <c r="F20" s="77">
        <v>0.873</v>
      </c>
      <c r="G20" s="77">
        <v>0.874</v>
      </c>
      <c r="H20" s="77">
        <v>0.84600000000000009</v>
      </c>
      <c r="I20" s="77">
        <v>0.82800000000000007</v>
      </c>
      <c r="J20" s="77">
        <v>0.82800000000000007</v>
      </c>
      <c r="K20" s="77">
        <v>0.83300000000000007</v>
      </c>
      <c r="L20" s="77">
        <v>0.84600000000000009</v>
      </c>
      <c r="M20" s="77">
        <v>0.84499999999999997</v>
      </c>
      <c r="N20" s="77">
        <v>0.83100000000000007</v>
      </c>
      <c r="O20" s="77">
        <v>0.83100000000000007</v>
      </c>
      <c r="P20" s="77">
        <v>0.83100000000000007</v>
      </c>
      <c r="Q20" s="77">
        <v>4.6210000000000004</v>
      </c>
      <c r="R20" s="77">
        <v>9.8120000000000012</v>
      </c>
      <c r="S20" s="77">
        <v>9.8659999999999997</v>
      </c>
      <c r="T20" s="77">
        <v>4.8660000000000005</v>
      </c>
      <c r="U20" s="77">
        <v>4.8639999999999999</v>
      </c>
      <c r="V20" s="77">
        <v>0.92800000000000005</v>
      </c>
      <c r="W20" s="77">
        <v>2.2160000000000002</v>
      </c>
      <c r="X20" s="77">
        <v>1.9380000000000002</v>
      </c>
      <c r="Y20" s="77">
        <v>2.1429999999999998</v>
      </c>
      <c r="Z20" s="78"/>
      <c r="AA20" s="79">
        <f t="shared" si="2"/>
        <v>55.290999999999997</v>
      </c>
    </row>
    <row r="21" spans="1:27" ht="24.95" customHeight="1" x14ac:dyDescent="0.2">
      <c r="A21" s="75" t="s">
        <v>16</v>
      </c>
      <c r="B21" s="80">
        <v>91.944000000000003</v>
      </c>
      <c r="C21" s="81">
        <v>98.052000000000007</v>
      </c>
      <c r="D21" s="81">
        <v>91.284999999999982</v>
      </c>
      <c r="E21" s="81">
        <v>83.295000000000002</v>
      </c>
      <c r="F21" s="81">
        <v>67.128</v>
      </c>
      <c r="G21" s="81">
        <v>66.426000000000002</v>
      </c>
      <c r="H21" s="81">
        <v>79.694999999999993</v>
      </c>
      <c r="I21" s="81">
        <v>145.04</v>
      </c>
      <c r="J21" s="81">
        <v>151.72000000000003</v>
      </c>
      <c r="K21" s="81">
        <v>126.04199999999999</v>
      </c>
      <c r="L21" s="81">
        <v>54.960999999999999</v>
      </c>
      <c r="M21" s="81">
        <v>10.381</v>
      </c>
      <c r="N21" s="81">
        <v>10.073</v>
      </c>
      <c r="O21" s="81">
        <v>28.422000000000001</v>
      </c>
      <c r="P21" s="81">
        <v>58.445999999999998</v>
      </c>
      <c r="Q21" s="81">
        <v>114.455</v>
      </c>
      <c r="R21" s="81">
        <v>115.881</v>
      </c>
      <c r="S21" s="81">
        <v>129.33700000000002</v>
      </c>
      <c r="T21" s="81">
        <v>88.843999999999994</v>
      </c>
      <c r="U21" s="81">
        <v>110.18000000000002</v>
      </c>
      <c r="V21" s="81">
        <v>56.078999999999994</v>
      </c>
      <c r="W21" s="81">
        <v>59.402999999999999</v>
      </c>
      <c r="X21" s="81">
        <v>60.656999999999996</v>
      </c>
      <c r="Y21" s="81">
        <v>51.676999999999992</v>
      </c>
      <c r="Z21" s="78"/>
      <c r="AA21" s="79">
        <f t="shared" si="2"/>
        <v>1949.423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94.091000000000008</v>
      </c>
      <c r="C25" s="88">
        <f t="shared" si="3"/>
        <v>98.929000000000002</v>
      </c>
      <c r="D25" s="88">
        <f t="shared" si="3"/>
        <v>92.158999999999978</v>
      </c>
      <c r="E25" s="88">
        <f t="shared" si="3"/>
        <v>84.168000000000006</v>
      </c>
      <c r="F25" s="88">
        <f t="shared" si="3"/>
        <v>68.001000000000005</v>
      </c>
      <c r="G25" s="88">
        <f t="shared" si="3"/>
        <v>67.3</v>
      </c>
      <c r="H25" s="88">
        <f t="shared" si="3"/>
        <v>80.540999999999997</v>
      </c>
      <c r="I25" s="88">
        <f t="shared" si="3"/>
        <v>145.86799999999999</v>
      </c>
      <c r="J25" s="88">
        <f t="shared" si="3"/>
        <v>152.54800000000003</v>
      </c>
      <c r="K25" s="88">
        <f t="shared" si="3"/>
        <v>126.87499999999999</v>
      </c>
      <c r="L25" s="88">
        <f t="shared" si="3"/>
        <v>55.807000000000002</v>
      </c>
      <c r="M25" s="88">
        <f t="shared" si="3"/>
        <v>11.226000000000001</v>
      </c>
      <c r="N25" s="88">
        <f t="shared" si="3"/>
        <v>10.904</v>
      </c>
      <c r="O25" s="88">
        <f t="shared" si="3"/>
        <v>29.253</v>
      </c>
      <c r="P25" s="88">
        <f t="shared" si="3"/>
        <v>59.277000000000001</v>
      </c>
      <c r="Q25" s="88">
        <f t="shared" si="3"/>
        <v>119.07599999999999</v>
      </c>
      <c r="R25" s="88">
        <f t="shared" si="3"/>
        <v>125.693</v>
      </c>
      <c r="S25" s="88">
        <f t="shared" si="3"/>
        <v>139.20300000000003</v>
      </c>
      <c r="T25" s="88">
        <f t="shared" si="3"/>
        <v>93.71</v>
      </c>
      <c r="U25" s="88">
        <f t="shared" si="3"/>
        <v>115.04400000000003</v>
      </c>
      <c r="V25" s="88">
        <f t="shared" si="3"/>
        <v>57.006999999999991</v>
      </c>
      <c r="W25" s="88">
        <f t="shared" si="3"/>
        <v>61.619</v>
      </c>
      <c r="X25" s="88">
        <f t="shared" si="3"/>
        <v>62.594999999999999</v>
      </c>
      <c r="Y25" s="88">
        <f t="shared" si="3"/>
        <v>53.819999999999993</v>
      </c>
      <c r="Z25" s="89">
        <f t="shared" si="3"/>
        <v>0</v>
      </c>
      <c r="AA25" s="90">
        <f t="shared" si="3"/>
        <v>2004.7139999999999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94.090999999999994</v>
      </c>
      <c r="C29" s="77">
        <v>98.929000000000002</v>
      </c>
      <c r="D29" s="77">
        <v>101.68300000000001</v>
      </c>
      <c r="E29" s="77">
        <v>96.289000000000001</v>
      </c>
      <c r="F29" s="77">
        <v>68.507000000000005</v>
      </c>
      <c r="G29" s="77">
        <v>72.076999999999998</v>
      </c>
      <c r="H29" s="77">
        <v>95.48</v>
      </c>
      <c r="I29" s="77">
        <v>178.70699999999999</v>
      </c>
      <c r="J29" s="77">
        <v>163.58000000000001</v>
      </c>
      <c r="K29" s="77">
        <v>138.56899999999999</v>
      </c>
      <c r="L29" s="77">
        <v>62.962000000000003</v>
      </c>
      <c r="M29" s="77">
        <v>13.121</v>
      </c>
      <c r="N29" s="77">
        <v>14.667999999999999</v>
      </c>
      <c r="O29" s="77">
        <v>42.667999999999999</v>
      </c>
      <c r="P29" s="77">
        <v>62.216999999999999</v>
      </c>
      <c r="Q29" s="77">
        <v>119.07599999999999</v>
      </c>
      <c r="R29" s="77">
        <v>137.03800000000001</v>
      </c>
      <c r="S29" s="77">
        <v>139.203</v>
      </c>
      <c r="T29" s="77">
        <v>93.71</v>
      </c>
      <c r="U29" s="77">
        <v>115.044</v>
      </c>
      <c r="V29" s="77">
        <v>57.006999999999998</v>
      </c>
      <c r="W29" s="77">
        <v>61.619</v>
      </c>
      <c r="X29" s="77">
        <v>62.594999999999999</v>
      </c>
      <c r="Y29" s="77">
        <v>53.82</v>
      </c>
      <c r="Z29" s="78"/>
      <c r="AA29" s="79">
        <f>SUM(B29:Z29)</f>
        <v>2142.6600000000003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94.090999999999994</v>
      </c>
      <c r="C31" s="62">
        <f t="shared" si="4"/>
        <v>98.929000000000002</v>
      </c>
      <c r="D31" s="62">
        <f t="shared" si="4"/>
        <v>101.68300000000001</v>
      </c>
      <c r="E31" s="62">
        <f t="shared" si="4"/>
        <v>96.289000000000001</v>
      </c>
      <c r="F31" s="62">
        <f t="shared" si="4"/>
        <v>68.507000000000005</v>
      </c>
      <c r="G31" s="62">
        <f t="shared" si="4"/>
        <v>72.076999999999998</v>
      </c>
      <c r="H31" s="62">
        <f t="shared" si="4"/>
        <v>95.48</v>
      </c>
      <c r="I31" s="62">
        <f t="shared" si="4"/>
        <v>178.70699999999999</v>
      </c>
      <c r="J31" s="62">
        <f t="shared" si="4"/>
        <v>163.58000000000001</v>
      </c>
      <c r="K31" s="62">
        <f t="shared" si="4"/>
        <v>138.56899999999999</v>
      </c>
      <c r="L31" s="62">
        <f t="shared" si="4"/>
        <v>62.962000000000003</v>
      </c>
      <c r="M31" s="62">
        <f t="shared" si="4"/>
        <v>13.121</v>
      </c>
      <c r="N31" s="62">
        <f t="shared" si="4"/>
        <v>14.667999999999999</v>
      </c>
      <c r="O31" s="62">
        <f t="shared" si="4"/>
        <v>42.667999999999999</v>
      </c>
      <c r="P31" s="62">
        <f t="shared" si="4"/>
        <v>62.216999999999999</v>
      </c>
      <c r="Q31" s="62">
        <f t="shared" si="4"/>
        <v>119.07599999999999</v>
      </c>
      <c r="R31" s="62">
        <f t="shared" si="4"/>
        <v>137.03800000000001</v>
      </c>
      <c r="S31" s="62">
        <f t="shared" si="4"/>
        <v>139.203</v>
      </c>
      <c r="T31" s="62">
        <f t="shared" si="4"/>
        <v>93.71</v>
      </c>
      <c r="U31" s="62">
        <f t="shared" si="4"/>
        <v>115.044</v>
      </c>
      <c r="V31" s="62">
        <f t="shared" si="4"/>
        <v>57.006999999999998</v>
      </c>
      <c r="W31" s="62">
        <f t="shared" si="4"/>
        <v>61.619</v>
      </c>
      <c r="X31" s="62">
        <f t="shared" si="4"/>
        <v>62.594999999999999</v>
      </c>
      <c r="Y31" s="62">
        <f t="shared" si="4"/>
        <v>53.82</v>
      </c>
      <c r="Z31" s="63">
        <f t="shared" si="4"/>
        <v>0</v>
      </c>
      <c r="AA31" s="64">
        <f t="shared" si="4"/>
        <v>2142.6600000000003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457.7</v>
      </c>
      <c r="C38" s="99">
        <v>521.1</v>
      </c>
      <c r="D38" s="99">
        <v>250.9</v>
      </c>
      <c r="E38" s="99">
        <v>121</v>
      </c>
      <c r="F38" s="99">
        <v>63.1</v>
      </c>
      <c r="G38" s="99">
        <v>123.8</v>
      </c>
      <c r="H38" s="99">
        <v>43.1</v>
      </c>
      <c r="I38" s="99">
        <v>40</v>
      </c>
      <c r="J38" s="99">
        <v>22.7</v>
      </c>
      <c r="K38" s="99">
        <v>31.1</v>
      </c>
      <c r="L38" s="99"/>
      <c r="M38" s="99"/>
      <c r="N38" s="99"/>
      <c r="O38" s="99"/>
      <c r="P38" s="99"/>
      <c r="Q38" s="99"/>
      <c r="R38" s="99">
        <v>337.5</v>
      </c>
      <c r="S38" s="99"/>
      <c r="T38" s="99">
        <v>689.6</v>
      </c>
      <c r="U38" s="99">
        <v>613</v>
      </c>
      <c r="V38" s="99">
        <v>597</v>
      </c>
      <c r="W38" s="99">
        <v>478.4</v>
      </c>
      <c r="X38" s="99">
        <v>349.4</v>
      </c>
      <c r="Y38" s="99">
        <v>275.8</v>
      </c>
      <c r="Z38" s="100"/>
      <c r="AA38" s="79">
        <f t="shared" si="5"/>
        <v>5015.2</v>
      </c>
    </row>
    <row r="39" spans="1:27" ht="30" customHeight="1" thickBot="1" x14ac:dyDescent="0.25">
      <c r="A39" s="86" t="s">
        <v>45</v>
      </c>
      <c r="B39" s="87">
        <f t="shared" ref="B39:Z39" si="6">SUM(B34:B38)</f>
        <v>457.7</v>
      </c>
      <c r="C39" s="88">
        <f t="shared" si="6"/>
        <v>521.1</v>
      </c>
      <c r="D39" s="88">
        <f t="shared" si="6"/>
        <v>250.9</v>
      </c>
      <c r="E39" s="88">
        <f t="shared" si="6"/>
        <v>121</v>
      </c>
      <c r="F39" s="88">
        <f t="shared" si="6"/>
        <v>63.1</v>
      </c>
      <c r="G39" s="88">
        <f t="shared" si="6"/>
        <v>123.8</v>
      </c>
      <c r="H39" s="88">
        <f t="shared" si="6"/>
        <v>43.1</v>
      </c>
      <c r="I39" s="88">
        <f t="shared" si="6"/>
        <v>40</v>
      </c>
      <c r="J39" s="88">
        <f t="shared" si="6"/>
        <v>22.7</v>
      </c>
      <c r="K39" s="88">
        <f t="shared" si="6"/>
        <v>31.1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337.5</v>
      </c>
      <c r="S39" s="88">
        <f t="shared" si="6"/>
        <v>0</v>
      </c>
      <c r="T39" s="88">
        <f t="shared" si="6"/>
        <v>689.6</v>
      </c>
      <c r="U39" s="88">
        <f t="shared" si="6"/>
        <v>613</v>
      </c>
      <c r="V39" s="88">
        <f t="shared" si="6"/>
        <v>597</v>
      </c>
      <c r="W39" s="88">
        <f t="shared" si="6"/>
        <v>478.4</v>
      </c>
      <c r="X39" s="88">
        <f t="shared" si="6"/>
        <v>349.4</v>
      </c>
      <c r="Y39" s="88">
        <f t="shared" si="6"/>
        <v>275.8</v>
      </c>
      <c r="Z39" s="89">
        <f t="shared" si="6"/>
        <v>0</v>
      </c>
      <c r="AA39" s="90">
        <f t="shared" si="5"/>
        <v>5015.2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457.7</v>
      </c>
      <c r="C46" s="99">
        <v>521.1</v>
      </c>
      <c r="D46" s="99">
        <v>250.9</v>
      </c>
      <c r="E46" s="99">
        <v>121</v>
      </c>
      <c r="F46" s="99">
        <v>63.1</v>
      </c>
      <c r="G46" s="99">
        <v>123.8</v>
      </c>
      <c r="H46" s="99">
        <v>43.1</v>
      </c>
      <c r="I46" s="99">
        <v>40</v>
      </c>
      <c r="J46" s="99">
        <v>22.7</v>
      </c>
      <c r="K46" s="99">
        <v>31.1</v>
      </c>
      <c r="L46" s="99"/>
      <c r="M46" s="99"/>
      <c r="N46" s="99"/>
      <c r="O46" s="99"/>
      <c r="P46" s="99"/>
      <c r="Q46" s="99"/>
      <c r="R46" s="99">
        <v>337.5</v>
      </c>
      <c r="S46" s="99"/>
      <c r="T46" s="99">
        <v>689.6</v>
      </c>
      <c r="U46" s="99">
        <v>613</v>
      </c>
      <c r="V46" s="99">
        <v>597</v>
      </c>
      <c r="W46" s="99">
        <v>478.4</v>
      </c>
      <c r="X46" s="99">
        <v>349.4</v>
      </c>
      <c r="Y46" s="99">
        <v>275.8</v>
      </c>
      <c r="Z46" s="100"/>
      <c r="AA46" s="79">
        <f t="shared" si="7"/>
        <v>5015.2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457.7</v>
      </c>
      <c r="C48" s="88">
        <f t="shared" ref="C48:Z48" si="8">SUM(C42:C47)</f>
        <v>521.1</v>
      </c>
      <c r="D48" s="88">
        <f t="shared" si="8"/>
        <v>250.9</v>
      </c>
      <c r="E48" s="88">
        <f t="shared" si="8"/>
        <v>121</v>
      </c>
      <c r="F48" s="88">
        <f t="shared" si="8"/>
        <v>63.1</v>
      </c>
      <c r="G48" s="88">
        <f t="shared" si="8"/>
        <v>123.8</v>
      </c>
      <c r="H48" s="88">
        <f t="shared" si="8"/>
        <v>43.1</v>
      </c>
      <c r="I48" s="88">
        <f t="shared" si="8"/>
        <v>40</v>
      </c>
      <c r="J48" s="88">
        <f t="shared" si="8"/>
        <v>22.7</v>
      </c>
      <c r="K48" s="88">
        <f t="shared" si="8"/>
        <v>31.1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337.5</v>
      </c>
      <c r="S48" s="88">
        <f t="shared" si="8"/>
        <v>0</v>
      </c>
      <c r="T48" s="88">
        <f t="shared" si="8"/>
        <v>689.6</v>
      </c>
      <c r="U48" s="88">
        <f t="shared" si="8"/>
        <v>613</v>
      </c>
      <c r="V48" s="88">
        <f t="shared" si="8"/>
        <v>597</v>
      </c>
      <c r="W48" s="88">
        <f t="shared" si="8"/>
        <v>478.4</v>
      </c>
      <c r="X48" s="88">
        <f t="shared" si="8"/>
        <v>349.4</v>
      </c>
      <c r="Y48" s="88">
        <f t="shared" si="8"/>
        <v>275.8</v>
      </c>
      <c r="Z48" s="89">
        <f t="shared" si="8"/>
        <v>0</v>
      </c>
      <c r="AA48" s="90">
        <f t="shared" si="7"/>
        <v>5015.2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551.79099999999994</v>
      </c>
      <c r="C51" s="88">
        <f t="shared" si="10"/>
        <v>620.029</v>
      </c>
      <c r="D51" s="88">
        <f t="shared" si="10"/>
        <v>352.58299999999997</v>
      </c>
      <c r="E51" s="88">
        <f t="shared" si="10"/>
        <v>217.28899999999999</v>
      </c>
      <c r="F51" s="88">
        <f t="shared" si="10"/>
        <v>131.607</v>
      </c>
      <c r="G51" s="88">
        <f t="shared" si="10"/>
        <v>195.87700000000001</v>
      </c>
      <c r="H51" s="88">
        <f t="shared" si="10"/>
        <v>138.57999999999998</v>
      </c>
      <c r="I51" s="88">
        <f t="shared" si="10"/>
        <v>218.70699999999999</v>
      </c>
      <c r="J51" s="88">
        <f t="shared" si="10"/>
        <v>186.28000000000003</v>
      </c>
      <c r="K51" s="88">
        <f t="shared" si="10"/>
        <v>169.66899999999998</v>
      </c>
      <c r="L51" s="88">
        <f t="shared" si="10"/>
        <v>62.962000000000003</v>
      </c>
      <c r="M51" s="88">
        <f t="shared" si="10"/>
        <v>13.121</v>
      </c>
      <c r="N51" s="88">
        <f t="shared" si="10"/>
        <v>14.667999999999999</v>
      </c>
      <c r="O51" s="88">
        <f t="shared" si="10"/>
        <v>42.667999999999999</v>
      </c>
      <c r="P51" s="88">
        <f t="shared" si="10"/>
        <v>62.216999999999999</v>
      </c>
      <c r="Q51" s="88">
        <f t="shared" si="10"/>
        <v>119.07599999999999</v>
      </c>
      <c r="R51" s="88">
        <f t="shared" si="10"/>
        <v>474.53800000000001</v>
      </c>
      <c r="S51" s="88">
        <f t="shared" si="10"/>
        <v>139.20300000000003</v>
      </c>
      <c r="T51" s="88">
        <f t="shared" si="10"/>
        <v>783.31000000000006</v>
      </c>
      <c r="U51" s="88">
        <f t="shared" si="10"/>
        <v>728.04399999999998</v>
      </c>
      <c r="V51" s="88">
        <f t="shared" si="10"/>
        <v>654.00699999999995</v>
      </c>
      <c r="W51" s="88">
        <f t="shared" si="10"/>
        <v>540.01900000000001</v>
      </c>
      <c r="X51" s="88">
        <f t="shared" si="10"/>
        <v>411.995</v>
      </c>
      <c r="Y51" s="88">
        <f t="shared" si="10"/>
        <v>329.62</v>
      </c>
      <c r="Z51" s="89">
        <f t="shared" si="10"/>
        <v>0</v>
      </c>
      <c r="AA51" s="104">
        <f>SUM(B51:Z51)</f>
        <v>7157.86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457.7</v>
      </c>
      <c r="C4" s="18">
        <v>521.1</v>
      </c>
      <c r="D4" s="18">
        <v>250.9</v>
      </c>
      <c r="E4" s="18">
        <v>121</v>
      </c>
      <c r="F4" s="18">
        <v>63.1</v>
      </c>
      <c r="G4" s="18">
        <v>123.8</v>
      </c>
      <c r="H4" s="18">
        <v>43.1</v>
      </c>
      <c r="I4" s="18">
        <v>40</v>
      </c>
      <c r="J4" s="18">
        <v>22.7</v>
      </c>
      <c r="K4" s="18">
        <v>31.1</v>
      </c>
      <c r="L4" s="18"/>
      <c r="M4" s="18"/>
      <c r="N4" s="18"/>
      <c r="O4" s="18"/>
      <c r="P4" s="18"/>
      <c r="Q4" s="18"/>
      <c r="R4" s="18">
        <v>337.5</v>
      </c>
      <c r="S4" s="18"/>
      <c r="T4" s="18">
        <v>689.6</v>
      </c>
      <c r="U4" s="18">
        <v>613</v>
      </c>
      <c r="V4" s="18">
        <v>597</v>
      </c>
      <c r="W4" s="18">
        <v>478.4</v>
      </c>
      <c r="X4" s="18">
        <v>349.4</v>
      </c>
      <c r="Y4" s="18">
        <v>275.8</v>
      </c>
      <c r="Z4" s="19"/>
      <c r="AA4" s="111">
        <f>SUM(B4:Z4)</f>
        <v>5015.2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92.21</v>
      </c>
      <c r="C7" s="117">
        <v>113.23</v>
      </c>
      <c r="D7" s="117">
        <v>61.43</v>
      </c>
      <c r="E7" s="117">
        <v>48</v>
      </c>
      <c r="F7" s="117">
        <v>36</v>
      </c>
      <c r="G7" s="117">
        <v>41.2</v>
      </c>
      <c r="H7" s="117">
        <v>50.81</v>
      </c>
      <c r="I7" s="117">
        <v>67.2</v>
      </c>
      <c r="J7" s="117">
        <v>63</v>
      </c>
      <c r="K7" s="117">
        <v>59.59</v>
      </c>
      <c r="L7" s="117">
        <v>70.64</v>
      </c>
      <c r="M7" s="117">
        <v>84</v>
      </c>
      <c r="N7" s="117">
        <v>79.73</v>
      </c>
      <c r="O7" s="117">
        <v>61.63</v>
      </c>
      <c r="P7" s="117">
        <v>80.930000000000007</v>
      </c>
      <c r="Q7" s="117">
        <v>93.4</v>
      </c>
      <c r="R7" s="117">
        <v>115.45</v>
      </c>
      <c r="S7" s="117">
        <v>151.88999999999999</v>
      </c>
      <c r="T7" s="117">
        <v>158.80000000000001</v>
      </c>
      <c r="U7" s="117">
        <v>170</v>
      </c>
      <c r="V7" s="117">
        <v>166.9</v>
      </c>
      <c r="W7" s="117">
        <v>157.41999999999999</v>
      </c>
      <c r="X7" s="117">
        <v>145.76</v>
      </c>
      <c r="Y7" s="117">
        <v>134.19999999999999</v>
      </c>
      <c r="Z7" s="118"/>
      <c r="AA7" s="119">
        <f>IF(SUM(B7:Z7)&lt;&gt;0,AVERAGEIF(B7:Z7,"&lt;&gt;"""),"")</f>
        <v>95.975833333333341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457.7</v>
      </c>
      <c r="C23" s="133">
        <v>521.1</v>
      </c>
      <c r="D23" s="133">
        <v>250.9</v>
      </c>
      <c r="E23" s="133">
        <v>121</v>
      </c>
      <c r="F23" s="133">
        <v>63.1</v>
      </c>
      <c r="G23" s="133">
        <v>123.8</v>
      </c>
      <c r="H23" s="133">
        <v>43.1</v>
      </c>
      <c r="I23" s="133">
        <v>40</v>
      </c>
      <c r="J23" s="133">
        <v>22.7</v>
      </c>
      <c r="K23" s="133">
        <v>31.1</v>
      </c>
      <c r="L23" s="133"/>
      <c r="M23" s="133"/>
      <c r="N23" s="133"/>
      <c r="O23" s="133"/>
      <c r="P23" s="133"/>
      <c r="Q23" s="133"/>
      <c r="R23" s="133">
        <v>337.5</v>
      </c>
      <c r="S23" s="133"/>
      <c r="T23" s="133">
        <v>689.6</v>
      </c>
      <c r="U23" s="133">
        <v>613</v>
      </c>
      <c r="V23" s="133">
        <v>597</v>
      </c>
      <c r="W23" s="133">
        <v>478.4</v>
      </c>
      <c r="X23" s="133">
        <v>349.4</v>
      </c>
      <c r="Y23" s="133">
        <v>275.8</v>
      </c>
      <c r="Z23" s="131"/>
      <c r="AA23" s="132">
        <f t="shared" si="2"/>
        <v>5015.2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457.7</v>
      </c>
      <c r="C24" s="135">
        <f t="shared" si="3"/>
        <v>521.1</v>
      </c>
      <c r="D24" s="135">
        <f t="shared" si="3"/>
        <v>250.9</v>
      </c>
      <c r="E24" s="135">
        <f t="shared" si="3"/>
        <v>121</v>
      </c>
      <c r="F24" s="135">
        <f t="shared" si="3"/>
        <v>63.1</v>
      </c>
      <c r="G24" s="135">
        <f t="shared" si="3"/>
        <v>123.8</v>
      </c>
      <c r="H24" s="135">
        <f t="shared" si="3"/>
        <v>43.1</v>
      </c>
      <c r="I24" s="135">
        <f t="shared" si="3"/>
        <v>40</v>
      </c>
      <c r="J24" s="135">
        <f t="shared" si="3"/>
        <v>22.7</v>
      </c>
      <c r="K24" s="135">
        <f t="shared" si="3"/>
        <v>31.1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337.5</v>
      </c>
      <c r="S24" s="135">
        <f t="shared" si="3"/>
        <v>0</v>
      </c>
      <c r="T24" s="135">
        <f t="shared" si="3"/>
        <v>689.6</v>
      </c>
      <c r="U24" s="135">
        <f t="shared" si="3"/>
        <v>613</v>
      </c>
      <c r="V24" s="135">
        <f t="shared" si="3"/>
        <v>597</v>
      </c>
      <c r="W24" s="135">
        <f t="shared" si="3"/>
        <v>478.4</v>
      </c>
      <c r="X24" s="135">
        <f t="shared" si="3"/>
        <v>349.4</v>
      </c>
      <c r="Y24" s="135">
        <f t="shared" si="3"/>
        <v>275.8</v>
      </c>
      <c r="Z24" s="136" t="str">
        <f t="shared" si="3"/>
        <v/>
      </c>
      <c r="AA24" s="90">
        <f t="shared" si="2"/>
        <v>5015.2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2023-02-04T14:20:07Z</dcterms:created>
  <dcterms:modified xsi:type="dcterms:W3CDTF">2023-02-04T14:20:08Z</dcterms:modified>
</cp:coreProperties>
</file>