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<sst xmlns="http://schemas.openxmlformats.org/spreadsheetml/2006/main" count="117" uniqueCount="53">
  <si>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03/02/2023 16:19:59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</si>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</sst>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</c:v>
                </c:pt>
                <c:pt idx="7">
                  <c:v>10</c:v>
                </c:pt>
                <c:pt idx="8">
                  <c:v>0.88100000000000001</c:v>
                </c:pt>
                <c:pt idx="9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12.385999999999999</c:v>
                </c:pt>
                <c:pt idx="9">
                  <c:v>20.768000000000001</c:v>
                </c:pt>
                <c:pt idx="10">
                  <c:v>14.521000000000001</c:v>
                </c:pt>
                <c:pt idx="11">
                  <c:v>18.088000000000001</c:v>
                </c:pt>
                <c:pt idx="14">
                  <c:v>8.0980000000000008</c:v>
                </c:pt>
                <c:pt idx="15">
                  <c:v>7.3869999999999996</c:v>
                </c:pt>
                <c:pt idx="17">
                  <c:v>37.167000000000002</c:v>
                </c:pt>
                <c:pt idx="18">
                  <c:v>38.985999999999997</c:v>
                </c:pt>
                <c:pt idx="19">
                  <c:v>22.311</c:v>
                </c:pt>
                <c:pt idx="20">
                  <c:v>18.603000000000002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1.9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50.7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119.9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</c:v>
                </c:pt>
                <c:pt idx="21">
                  <c:v>134.1</c:v>
                </c:pt>
                <c:pt idx="22">
                  <c:v>9.8000000000000007</c:v>
                </c:pt>
                <c:pt idx="23">
                  <c:v>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25.015999999999998</c:v>
                </c:pt>
                <c:pt idx="1">
                  <c:v>28.001000000000001</c:v>
                </c:pt>
                <c:pt idx="2">
                  <c:v>33</c:v>
                </c:pt>
                <c:pt idx="3">
                  <c:v>36</c:v>
                </c:pt>
                <c:pt idx="4">
                  <c:v>37</c:v>
                </c:pt>
                <c:pt idx="5">
                  <c:v>27.001999999999999</c:v>
                </c:pt>
                <c:pt idx="6">
                  <c:v>17.700999999999997</c:v>
                </c:pt>
                <c:pt idx="7">
                  <c:v>7.3159999999999989</c:v>
                </c:pt>
                <c:pt idx="8">
                  <c:v>6.6169999999999991</c:v>
                </c:pt>
                <c:pt idx="9">
                  <c:v>8.0150000000000006</c:v>
                </c:pt>
                <c:pt idx="10">
                  <c:v>9.032</c:v>
                </c:pt>
                <c:pt idx="11">
                  <c:v>10.981</c:v>
                </c:pt>
                <c:pt idx="12">
                  <c:v>10.352</c:v>
                </c:pt>
                <c:pt idx="13">
                  <c:v>10.24</c:v>
                </c:pt>
                <c:pt idx="14">
                  <c:v>8.6640000000000015</c:v>
                </c:pt>
                <c:pt idx="15">
                  <c:v>15.996</c:v>
                </c:pt>
                <c:pt idx="16">
                  <c:v>21.155999999999999</c:v>
                </c:pt>
                <c:pt idx="17">
                  <c:v>17</c:v>
                </c:pt>
                <c:pt idx="18">
                  <c:v>24</c:v>
                </c:pt>
                <c:pt idx="19">
                  <c:v>43</c:v>
                </c:pt>
                <c:pt idx="20">
                  <c:v>19</c:v>
                </c:pt>
                <c:pt idx="21">
                  <c:v>34</c:v>
                </c:pt>
                <c:pt idx="22">
                  <c:v>50</c:v>
                </c:pt>
                <c:pt idx="23">
                  <c:v>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9850536"/>
        <c:axId val="299850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44.054000000000002</c:v>
                </c:pt>
                <c:pt idx="1">
                  <c:v>29.867000000000004</c:v>
                </c:pt>
                <c:pt idx="2">
                  <c:v>34.006</c:v>
                </c:pt>
                <c:pt idx="3">
                  <c:v>36.033999999999999</c:v>
                </c:pt>
                <c:pt idx="4">
                  <c:v>36.988</c:v>
                </c:pt>
                <c:pt idx="5">
                  <c:v>27.042000000000002</c:v>
                </c:pt>
                <c:pt idx="6">
                  <c:v>17.701000000000001</c:v>
                </c:pt>
                <c:pt idx="7">
                  <c:v>23.741999999999997</c:v>
                </c:pt>
                <c:pt idx="8">
                  <c:v>19.884000000000004</c:v>
                </c:pt>
                <c:pt idx="9">
                  <c:v>35.817</c:v>
                </c:pt>
                <c:pt idx="10">
                  <c:v>28.607999999999997</c:v>
                </c:pt>
                <c:pt idx="11">
                  <c:v>36.628</c:v>
                </c:pt>
                <c:pt idx="12">
                  <c:v>68.432999999999993</c:v>
                </c:pt>
                <c:pt idx="13">
                  <c:v>15.79</c:v>
                </c:pt>
                <c:pt idx="14">
                  <c:v>18.537000000000003</c:v>
                </c:pt>
                <c:pt idx="15">
                  <c:v>23.382999999999999</c:v>
                </c:pt>
                <c:pt idx="16">
                  <c:v>141.08400000000003</c:v>
                </c:pt>
                <c:pt idx="17">
                  <c:v>59.143000000000001</c:v>
                </c:pt>
                <c:pt idx="18">
                  <c:v>68.007000000000005</c:v>
                </c:pt>
                <c:pt idx="19">
                  <c:v>70.310999999999993</c:v>
                </c:pt>
                <c:pt idx="20">
                  <c:v>53.631</c:v>
                </c:pt>
                <c:pt idx="21">
                  <c:v>168.059</c:v>
                </c:pt>
                <c:pt idx="22">
                  <c:v>59.788000000000004</c:v>
                </c:pt>
                <c:pt idx="23">
                  <c:v>45.934999999999995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850536"/>
        <c:axId val="299850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159</c:v>
                </c:pt>
                <c:pt idx="1">
                  <c:v>155.26</c:v>
                </c:pt>
                <c:pt idx="2">
                  <c:v>144.93</c:v>
                </c:pt>
                <c:pt idx="3">
                  <c:v>144.46</c:v>
                </c:pt>
                <c:pt idx="4">
                  <c:v>141.5</c:v>
                </c:pt>
                <c:pt idx="5">
                  <c:v>151.47999999999999</c:v>
                </c:pt>
                <c:pt idx="6">
                  <c:v>131.07</c:v>
                </c:pt>
                <c:pt idx="7">
                  <c:v>157.56</c:v>
                </c:pt>
                <c:pt idx="8">
                  <c:v>168</c:v>
                </c:pt>
                <c:pt idx="9">
                  <c:v>169</c:v>
                </c:pt>
                <c:pt idx="10">
                  <c:v>164.09</c:v>
                </c:pt>
                <c:pt idx="11">
                  <c:v>155.66</c:v>
                </c:pt>
                <c:pt idx="12">
                  <c:v>142.91</c:v>
                </c:pt>
                <c:pt idx="13">
                  <c:v>140.5</c:v>
                </c:pt>
                <c:pt idx="14">
                  <c:v>149.59</c:v>
                </c:pt>
                <c:pt idx="15">
                  <c:v>154.63</c:v>
                </c:pt>
                <c:pt idx="16">
                  <c:v>149.15</c:v>
                </c:pt>
                <c:pt idx="17">
                  <c:v>170.46</c:v>
                </c:pt>
                <c:pt idx="18">
                  <c:v>182.68</c:v>
                </c:pt>
                <c:pt idx="19">
                  <c:v>188</c:v>
                </c:pt>
                <c:pt idx="20">
                  <c:v>167.8</c:v>
                </c:pt>
                <c:pt idx="21">
                  <c:v>151.78</c:v>
                </c:pt>
                <c:pt idx="22">
                  <c:v>145</c:v>
                </c:pt>
                <c:pt idx="23">
                  <c:v>134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851712"/>
        <c:axId val="299851320"/>
      </c:lineChart>
      <c:catAx>
        <c:axId val="299850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850928"/>
        <c:crosses val="autoZero"/>
        <c:auto val="1"/>
        <c:lblAlgn val="ctr"/>
        <c:lblOffset val="100"/>
        <c:noMultiLvlLbl val="0"/>
      </c:catAx>
      <c:valAx>
        <c:axId val="29985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850536"/>
        <c:crosses val="autoZero"/>
        <c:crossBetween val="between"/>
      </c:valAx>
      <c:valAx>
        <c:axId val="299851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851712"/>
        <c:crosses val="max"/>
        <c:crossBetween val="between"/>
      </c:valAx>
      <c:catAx>
        <c:axId val="299851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851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44.015999999999998</v>
      </c>
      <c r="C4" s="18">
        <v>29.901</v>
      </c>
      <c r="D4" s="18">
        <v>34</v>
      </c>
      <c r="E4" s="18">
        <v>36</v>
      </c>
      <c r="F4" s="18">
        <v>37</v>
      </c>
      <c r="G4" s="18">
        <v>27.001999999999999</v>
      </c>
      <c r="H4" s="18">
        <v>17.700999999999997</v>
      </c>
      <c r="I4" s="18">
        <v>23.716000000000005</v>
      </c>
      <c r="J4" s="18">
        <v>19.883999999999997</v>
      </c>
      <c r="K4" s="18">
        <v>35.817</v>
      </c>
      <c r="L4" s="18">
        <v>28.607999999999997</v>
      </c>
      <c r="M4" s="18">
        <v>36.617999999999995</v>
      </c>
      <c r="N4" s="18">
        <v>68.408000000000001</v>
      </c>
      <c r="O4" s="18">
        <v>15.780000000000001</v>
      </c>
      <c r="P4" s="18">
        <v>18.537000000000003</v>
      </c>
      <c r="Q4" s="18">
        <v>23.382999999999999</v>
      </c>
      <c r="R4" s="18">
        <v>141.05600000000001</v>
      </c>
      <c r="S4" s="18">
        <v>59.167000000000002</v>
      </c>
      <c r="T4" s="18">
        <v>67.98599999999999</v>
      </c>
      <c r="U4" s="18">
        <v>70.311000000000007</v>
      </c>
      <c r="V4" s="18">
        <v>53.603000000000002</v>
      </c>
      <c r="W4" s="18">
        <v>168.1</v>
      </c>
      <c r="X4" s="18">
        <v>59.8</v>
      </c>
      <c r="Y4" s="18">
        <v>45.9</v>
      </c>
      <c r="Z4" s="19"/>
      <c r="AA4" s="20">
        <f>SUM(B4:Z4)</f>
        <v>1162.2940000000001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</v>
      </c>
      <c r="C7" s="28">
        <v>155.26</v>
      </c>
      <c r="D7" s="28">
        <v>144.93</v>
      </c>
      <c r="E7" s="28">
        <v>144.46</v>
      </c>
      <c r="F7" s="28">
        <v>141.5</v>
      </c>
      <c r="G7" s="28">
        <v>151.47999999999999</v>
      </c>
      <c r="H7" s="28">
        <v>131.07</v>
      </c>
      <c r="I7" s="28">
        <v>157.56</v>
      </c>
      <c r="J7" s="28">
        <v>168</v>
      </c>
      <c r="K7" s="28">
        <v>169</v>
      </c>
      <c r="L7" s="28">
        <v>164.09</v>
      </c>
      <c r="M7" s="28">
        <v>155.66</v>
      </c>
      <c r="N7" s="28">
        <v>142.91</v>
      </c>
      <c r="O7" s="28">
        <v>140.5</v>
      </c>
      <c r="P7" s="28">
        <v>149.59</v>
      </c>
      <c r="Q7" s="28">
        <v>154.63</v>
      </c>
      <c r="R7" s="28">
        <v>149.15</v>
      </c>
      <c r="S7" s="28">
        <v>170.46</v>
      </c>
      <c r="T7" s="28">
        <v>182.68</v>
      </c>
      <c r="U7" s="28">
        <v>188</v>
      </c>
      <c r="V7" s="28">
        <v>167.8</v>
      </c>
      <c r="W7" s="28">
        <v>151.78</v>
      </c>
      <c r="X7" s="28">
        <v>145</v>
      </c>
      <c r="Y7" s="28">
        <v>134</v>
      </c>
      <c r="Z7" s="29"/>
      <c r="AA7" s="30">
        <f>IF(SUM(B7:Z7)&lt;&gt;0,AVERAGEIF(B7:Z7,"&lt;&gt;"""),"")</f>
        <v>154.93791666666669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</v>
      </c>
      <c r="C10" s="42"/>
      <c r="D10" s="42"/>
      <c r="E10" s="42"/>
      <c r="F10" s="42"/>
      <c r="G10" s="42"/>
      <c r="H10" s="42"/>
      <c r="I10" s="42">
        <v>10</v>
      </c>
      <c r="J10" s="42">
        <v>0.88100000000000001</v>
      </c>
      <c r="K10" s="42">
        <v>5</v>
      </c>
      <c r="L10" s="42"/>
      <c r="M10" s="42"/>
      <c r="N10" s="42"/>
      <c r="O10" s="42"/>
      <c r="P10" s="42"/>
      <c r="Q10" s="42"/>
      <c r="R10" s="42"/>
      <c r="S10" s="42">
        <v>5</v>
      </c>
      <c r="T10" s="42">
        <v>5</v>
      </c>
      <c r="U10" s="42">
        <v>5</v>
      </c>
      <c r="V10" s="42"/>
      <c r="W10" s="42"/>
      <c r="X10" s="42"/>
      <c r="Y10" s="42"/>
      <c r="Z10" s="43"/>
      <c r="AA10" s="44">
        <f t="shared" ref="AA10:AA15" si="0">SUM(B10:Z10)</f>
        <v>49.881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12.385999999999999</v>
      </c>
      <c r="K12" s="52">
        <v>20.768000000000001</v>
      </c>
      <c r="L12" s="52">
        <v>14.521000000000001</v>
      </c>
      <c r="M12" s="52">
        <v>18.088000000000001</v>
      </c>
      <c r="N12" s="52"/>
      <c r="O12" s="52"/>
      <c r="P12" s="52">
        <v>8.0980000000000008</v>
      </c>
      <c r="Q12" s="52">
        <v>7.3869999999999996</v>
      </c>
      <c r="R12" s="52"/>
      <c r="S12" s="52">
        <v>37.167000000000002</v>
      </c>
      <c r="T12" s="52">
        <v>38.985999999999997</v>
      </c>
      <c r="U12" s="52">
        <v>22.311</v>
      </c>
      <c r="V12" s="52">
        <v>18.603000000000002</v>
      </c>
      <c r="W12" s="52"/>
      <c r="X12" s="52"/>
      <c r="Y12" s="52"/>
      <c r="Z12" s="53"/>
      <c r="AA12" s="54">
        <f t="shared" si="0"/>
        <v>198.31500000000003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25.015999999999998</v>
      </c>
      <c r="C14" s="57">
        <v>28.001000000000001</v>
      </c>
      <c r="D14" s="57">
        <v>33</v>
      </c>
      <c r="E14" s="57">
        <v>36</v>
      </c>
      <c r="F14" s="57">
        <v>37</v>
      </c>
      <c r="G14" s="57">
        <v>27.001999999999999</v>
      </c>
      <c r="H14" s="57">
        <v>17.700999999999997</v>
      </c>
      <c r="I14" s="57">
        <v>7.3159999999999989</v>
      </c>
      <c r="J14" s="57">
        <v>6.6169999999999991</v>
      </c>
      <c r="K14" s="57">
        <v>8.0150000000000006</v>
      </c>
      <c r="L14" s="57">
        <v>9.032</v>
      </c>
      <c r="M14" s="57">
        <v>10.981</v>
      </c>
      <c r="N14" s="57">
        <v>10.352</v>
      </c>
      <c r="O14" s="57">
        <v>10.24</v>
      </c>
      <c r="P14" s="57">
        <v>8.6640000000000015</v>
      </c>
      <c r="Q14" s="57">
        <v>15.996</v>
      </c>
      <c r="R14" s="57">
        <v>21.155999999999999</v>
      </c>
      <c r="S14" s="57">
        <v>17</v>
      </c>
      <c r="T14" s="57">
        <v>24</v>
      </c>
      <c r="U14" s="57">
        <v>43</v>
      </c>
      <c r="V14" s="57">
        <v>19</v>
      </c>
      <c r="W14" s="57">
        <v>34</v>
      </c>
      <c r="X14" s="57">
        <v>50</v>
      </c>
      <c r="Y14" s="57">
        <v>39</v>
      </c>
      <c r="Z14" s="58"/>
      <c r="AA14" s="59">
        <f t="shared" si="0"/>
        <v>538.08899999999994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44.015999999999998</v>
      </c>
      <c r="C16" s="62">
        <f t="shared" ref="C16:Z16" si="1">IF(LEN(C$2)&gt;0,SUM(C10:C15),"")</f>
        <v>28.001000000000001</v>
      </c>
      <c r="D16" s="62">
        <f t="shared" si="1"/>
        <v>33</v>
      </c>
      <c r="E16" s="62">
        <f t="shared" si="1"/>
        <v>36</v>
      </c>
      <c r="F16" s="62">
        <f t="shared" si="1"/>
        <v>37</v>
      </c>
      <c r="G16" s="62">
        <f t="shared" si="1"/>
        <v>27.001999999999999</v>
      </c>
      <c r="H16" s="62">
        <f t="shared" si="1"/>
        <v>17.700999999999997</v>
      </c>
      <c r="I16" s="62">
        <f t="shared" si="1"/>
        <v>17.315999999999999</v>
      </c>
      <c r="J16" s="62">
        <f t="shared" si="1"/>
        <v>19.884</v>
      </c>
      <c r="K16" s="62">
        <f t="shared" si="1"/>
        <v>33.783000000000001</v>
      </c>
      <c r="L16" s="62">
        <f t="shared" si="1"/>
        <v>23.553000000000001</v>
      </c>
      <c r="M16" s="62">
        <f t="shared" si="1"/>
        <v>29.069000000000003</v>
      </c>
      <c r="N16" s="62">
        <f t="shared" si="1"/>
        <v>10.352</v>
      </c>
      <c r="O16" s="62">
        <f t="shared" si="1"/>
        <v>10.24</v>
      </c>
      <c r="P16" s="62">
        <f t="shared" si="1"/>
        <v>16.762</v>
      </c>
      <c r="Q16" s="62">
        <f t="shared" si="1"/>
        <v>23.382999999999999</v>
      </c>
      <c r="R16" s="62">
        <f t="shared" si="1"/>
        <v>21.155999999999999</v>
      </c>
      <c r="S16" s="62">
        <f t="shared" si="1"/>
        <v>59.167000000000002</v>
      </c>
      <c r="T16" s="62">
        <f t="shared" si="1"/>
        <v>67.98599999999999</v>
      </c>
      <c r="U16" s="62">
        <f t="shared" si="1"/>
        <v>70.311000000000007</v>
      </c>
      <c r="V16" s="62">
        <f t="shared" si="1"/>
        <v>37.603000000000002</v>
      </c>
      <c r="W16" s="62">
        <f t="shared" si="1"/>
        <v>34</v>
      </c>
      <c r="X16" s="62">
        <f t="shared" si="1"/>
        <v>50</v>
      </c>
      <c r="Y16" s="62">
        <f t="shared" si="1"/>
        <v>39</v>
      </c>
      <c r="Z16" s="63" t="str">
        <f t="shared" si="1"/>
        <v/>
      </c>
      <c r="AA16" s="64">
        <f>SUM(AA10:AA15)</f>
        <v>786.28499999999997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2.0340000000000003</v>
      </c>
      <c r="L21" s="81">
        <v>5.0549999999999997</v>
      </c>
      <c r="M21" s="81">
        <v>7.5490000000000004</v>
      </c>
      <c r="N21" s="81">
        <v>7.3559999999999999</v>
      </c>
      <c r="O21" s="81">
        <v>5.5399999999999991</v>
      </c>
      <c r="P21" s="81">
        <v>1.7749999999999999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29.308999999999997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2.0340000000000003</v>
      </c>
      <c r="L25" s="88">
        <f t="shared" si="3"/>
        <v>5.0549999999999997</v>
      </c>
      <c r="M25" s="88">
        <f t="shared" si="3"/>
        <v>7.5490000000000004</v>
      </c>
      <c r="N25" s="88">
        <f t="shared" si="3"/>
        <v>7.3559999999999999</v>
      </c>
      <c r="O25" s="88">
        <f t="shared" si="3"/>
        <v>5.5399999999999991</v>
      </c>
      <c r="P25" s="88">
        <f t="shared" si="3"/>
        <v>1.7749999999999999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29.308999999999997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44.015999999999998</v>
      </c>
      <c r="C29" s="77">
        <v>28.001000000000001</v>
      </c>
      <c r="D29" s="77">
        <v>33</v>
      </c>
      <c r="E29" s="77">
        <v>36</v>
      </c>
      <c r="F29" s="77">
        <v>37</v>
      </c>
      <c r="G29" s="77">
        <v>27.001999999999999</v>
      </c>
      <c r="H29" s="77">
        <v>17.701000000000001</v>
      </c>
      <c r="I29" s="77">
        <v>17.315999999999999</v>
      </c>
      <c r="J29" s="77">
        <v>19.884</v>
      </c>
      <c r="K29" s="77">
        <v>35.817</v>
      </c>
      <c r="L29" s="77">
        <v>28.608000000000001</v>
      </c>
      <c r="M29" s="77">
        <v>36.618000000000002</v>
      </c>
      <c r="N29" s="77">
        <v>17.707999999999998</v>
      </c>
      <c r="O29" s="77">
        <v>15.78</v>
      </c>
      <c r="P29" s="77">
        <v>18.536999999999999</v>
      </c>
      <c r="Q29" s="77">
        <v>23.382999999999999</v>
      </c>
      <c r="R29" s="77">
        <v>21.155999999999999</v>
      </c>
      <c r="S29" s="77">
        <v>59.167000000000002</v>
      </c>
      <c r="T29" s="77">
        <v>67.986000000000004</v>
      </c>
      <c r="U29" s="77">
        <v>70.311000000000007</v>
      </c>
      <c r="V29" s="77">
        <v>37.603000000000002</v>
      </c>
      <c r="W29" s="77">
        <v>34</v>
      </c>
      <c r="X29" s="77">
        <v>50</v>
      </c>
      <c r="Y29" s="77">
        <v>39</v>
      </c>
      <c r="Z29" s="78"/>
      <c r="AA29" s="79">
        <f>SUM(B29:Z29)</f>
        <v>815.59399999999994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44.015999999999998</v>
      </c>
      <c r="C31" s="62">
        <f t="shared" ref="C31:Z31" si="4">IF(LEN(C$2)&gt;0,SUM(C28:C30),"")</f>
        <v>28.001000000000001</v>
      </c>
      <c r="D31" s="62">
        <f t="shared" si="4"/>
        <v>33</v>
      </c>
      <c r="E31" s="62">
        <f t="shared" si="4"/>
        <v>36</v>
      </c>
      <c r="F31" s="62">
        <f t="shared" si="4"/>
        <v>37</v>
      </c>
      <c r="G31" s="62">
        <f t="shared" si="4"/>
        <v>27.001999999999999</v>
      </c>
      <c r="H31" s="62">
        <f t="shared" si="4"/>
        <v>17.701000000000001</v>
      </c>
      <c r="I31" s="62">
        <f t="shared" si="4"/>
        <v>17.315999999999999</v>
      </c>
      <c r="J31" s="62">
        <f t="shared" si="4"/>
        <v>19.884</v>
      </c>
      <c r="K31" s="62">
        <f t="shared" si="4"/>
        <v>35.817</v>
      </c>
      <c r="L31" s="62">
        <f t="shared" si="4"/>
        <v>28.608000000000001</v>
      </c>
      <c r="M31" s="62">
        <f t="shared" si="4"/>
        <v>36.618000000000002</v>
      </c>
      <c r="N31" s="62">
        <f t="shared" si="4"/>
        <v>17.707999999999998</v>
      </c>
      <c r="O31" s="62">
        <f t="shared" si="4"/>
        <v>15.78</v>
      </c>
      <c r="P31" s="62">
        <f t="shared" si="4"/>
        <v>18.536999999999999</v>
      </c>
      <c r="Q31" s="62">
        <f t="shared" si="4"/>
        <v>23.382999999999999</v>
      </c>
      <c r="R31" s="62">
        <f t="shared" si="4"/>
        <v>21.155999999999999</v>
      </c>
      <c r="S31" s="62">
        <f t="shared" si="4"/>
        <v>59.167000000000002</v>
      </c>
      <c r="T31" s="62">
        <f t="shared" si="4"/>
        <v>67.986000000000004</v>
      </c>
      <c r="U31" s="62">
        <f t="shared" si="4"/>
        <v>70.311000000000007</v>
      </c>
      <c r="V31" s="62">
        <f t="shared" si="4"/>
        <v>37.603000000000002</v>
      </c>
      <c r="W31" s="62">
        <f t="shared" si="4"/>
        <v>34</v>
      </c>
      <c r="X31" s="62">
        <f t="shared" si="4"/>
        <v>50</v>
      </c>
      <c r="Y31" s="62">
        <f t="shared" si="4"/>
        <v>39</v>
      </c>
      <c r="Z31" s="63" t="str">
        <f t="shared" si="4"/>
        <v/>
      </c>
      <c r="AA31" s="64">
        <f>SUM(AA28:AA30)</f>
        <v>815.59399999999994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1.9</v>
      </c>
      <c r="D38" s="99">
        <v>1</v>
      </c>
      <c r="E38" s="99"/>
      <c r="F38" s="99"/>
      <c r="G38" s="99"/>
      <c r="H38" s="99"/>
      <c r="I38" s="99">
        <v>6.4</v>
      </c>
      <c r="J38" s="99"/>
      <c r="K38" s="99"/>
      <c r="L38" s="99"/>
      <c r="M38" s="99"/>
      <c r="N38" s="99">
        <v>50.7</v>
      </c>
      <c r="O38" s="99"/>
      <c r="P38" s="99"/>
      <c r="Q38" s="99"/>
      <c r="R38" s="99">
        <v>119.9</v>
      </c>
      <c r="S38" s="99"/>
      <c r="T38" s="99"/>
      <c r="U38" s="99"/>
      <c r="V38" s="99">
        <v>16</v>
      </c>
      <c r="W38" s="99">
        <v>134.1</v>
      </c>
      <c r="X38" s="99">
        <v>9.8000000000000007</v>
      </c>
      <c r="Y38" s="99">
        <v>6.9</v>
      </c>
      <c r="Z38" s="100"/>
      <c r="AA38" s="79">
        <f t="shared" si="5"/>
        <v>346.7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1.9</v>
      </c>
      <c r="D39" s="88">
        <f t="shared" si="6"/>
        <v>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6.4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50.7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119.9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16</v>
      </c>
      <c r="W39" s="88">
        <f t="shared" si="6"/>
        <v>134.1</v>
      </c>
      <c r="X39" s="88">
        <f t="shared" si="6"/>
        <v>9.8000000000000007</v>
      </c>
      <c r="Y39" s="88">
        <f t="shared" si="6"/>
        <v>6.9</v>
      </c>
      <c r="Z39" s="89" t="str">
        <f t="shared" si="6"/>
        <v/>
      </c>
      <c r="AA39" s="90">
        <f t="shared" si="5"/>
        <v>346.7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1.9</v>
      </c>
      <c r="D46" s="99">
        <v>1</v>
      </c>
      <c r="E46" s="99"/>
      <c r="F46" s="99"/>
      <c r="G46" s="99"/>
      <c r="H46" s="99"/>
      <c r="I46" s="99">
        <v>6.4</v>
      </c>
      <c r="J46" s="99"/>
      <c r="K46" s="99"/>
      <c r="L46" s="99"/>
      <c r="M46" s="99"/>
      <c r="N46" s="99">
        <v>50.7</v>
      </c>
      <c r="O46" s="99"/>
      <c r="P46" s="99"/>
      <c r="Q46" s="99"/>
      <c r="R46" s="99">
        <v>119.9</v>
      </c>
      <c r="S46" s="99"/>
      <c r="T46" s="99"/>
      <c r="U46" s="99"/>
      <c r="V46" s="99">
        <v>16</v>
      </c>
      <c r="W46" s="99">
        <v>134.1</v>
      </c>
      <c r="X46" s="99">
        <v>9.8000000000000007</v>
      </c>
      <c r="Y46" s="99">
        <v>6.9</v>
      </c>
      <c r="Z46" s="100"/>
      <c r="AA46" s="79">
        <f t="shared" si="7"/>
        <v>346.7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1.9</v>
      </c>
      <c r="D48" s="88">
        <f t="shared" si="8"/>
        <v>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6.4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50.7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119.9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16</v>
      </c>
      <c r="W48" s="88">
        <f t="shared" si="8"/>
        <v>134.1</v>
      </c>
      <c r="X48" s="88">
        <f t="shared" si="8"/>
        <v>9.8000000000000007</v>
      </c>
      <c r="Y48" s="88">
        <f t="shared" si="8"/>
        <v>6.9</v>
      </c>
      <c r="Z48" s="89" t="str">
        <f t="shared" si="8"/>
        <v/>
      </c>
      <c r="AA48" s="90">
        <f t="shared" si="7"/>
        <v>346.7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44.015999999999998</v>
      </c>
      <c r="C51" s="88">
        <f t="shared" si="10"/>
        <v>29.901</v>
      </c>
      <c r="D51" s="88">
        <f t="shared" si="10"/>
        <v>34</v>
      </c>
      <c r="E51" s="88">
        <f t="shared" si="10"/>
        <v>36</v>
      </c>
      <c r="F51" s="88">
        <f t="shared" si="10"/>
        <v>37</v>
      </c>
      <c r="G51" s="88">
        <f t="shared" si="10"/>
        <v>27.001999999999999</v>
      </c>
      <c r="H51" s="88">
        <f t="shared" si="10"/>
        <v>17.700999999999997</v>
      </c>
      <c r="I51" s="88">
        <f t="shared" si="10"/>
        <v>23.716000000000001</v>
      </c>
      <c r="J51" s="88">
        <f t="shared" si="10"/>
        <v>19.884</v>
      </c>
      <c r="K51" s="88">
        <f t="shared" si="10"/>
        <v>35.817</v>
      </c>
      <c r="L51" s="88">
        <f t="shared" si="10"/>
        <v>28.608000000000001</v>
      </c>
      <c r="M51" s="88">
        <f t="shared" si="10"/>
        <v>36.618000000000002</v>
      </c>
      <c r="N51" s="88">
        <f t="shared" si="10"/>
        <v>68.408000000000001</v>
      </c>
      <c r="O51" s="88">
        <f t="shared" si="10"/>
        <v>15.78</v>
      </c>
      <c r="P51" s="88">
        <f t="shared" si="10"/>
        <v>18.536999999999999</v>
      </c>
      <c r="Q51" s="88">
        <f t="shared" si="10"/>
        <v>23.382999999999999</v>
      </c>
      <c r="R51" s="88">
        <f t="shared" si="10"/>
        <v>141.05600000000001</v>
      </c>
      <c r="S51" s="88">
        <f t="shared" si="10"/>
        <v>59.167000000000002</v>
      </c>
      <c r="T51" s="88">
        <f t="shared" si="10"/>
        <v>67.98599999999999</v>
      </c>
      <c r="U51" s="88">
        <f t="shared" si="10"/>
        <v>70.311000000000007</v>
      </c>
      <c r="V51" s="88">
        <f t="shared" si="10"/>
        <v>53.603000000000002</v>
      </c>
      <c r="W51" s="88">
        <f t="shared" si="10"/>
        <v>168.1</v>
      </c>
      <c r="X51" s="88">
        <f t="shared" si="10"/>
        <v>59.8</v>
      </c>
      <c r="Y51" s="88">
        <f t="shared" si="10"/>
        <v>45.9</v>
      </c>
      <c r="Z51" s="89" t="str">
        <f t="shared" si="10"/>
        <v/>
      </c>
      <c r="AA51" s="104">
        <f>SUM(B51:Z51)</f>
        <v>1162.2940000000001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44.054000000000002</v>
      </c>
      <c r="C4" s="18">
        <v>29.867000000000004</v>
      </c>
      <c r="D4" s="18">
        <v>34.006</v>
      </c>
      <c r="E4" s="18">
        <v>36.033999999999999</v>
      </c>
      <c r="F4" s="18">
        <v>36.988</v>
      </c>
      <c r="G4" s="18">
        <v>27.042000000000002</v>
      </c>
      <c r="H4" s="18">
        <v>17.701000000000001</v>
      </c>
      <c r="I4" s="18">
        <v>23.741999999999997</v>
      </c>
      <c r="J4" s="18">
        <v>19.884000000000004</v>
      </c>
      <c r="K4" s="18">
        <v>35.817</v>
      </c>
      <c r="L4" s="18">
        <v>28.607999999999997</v>
      </c>
      <c r="M4" s="18">
        <v>36.628</v>
      </c>
      <c r="N4" s="18">
        <v>68.432999999999993</v>
      </c>
      <c r="O4" s="18">
        <v>15.79</v>
      </c>
      <c r="P4" s="18">
        <v>18.537000000000003</v>
      </c>
      <c r="Q4" s="18">
        <v>23.382999999999999</v>
      </c>
      <c r="R4" s="18">
        <v>141.08400000000003</v>
      </c>
      <c r="S4" s="18">
        <v>59.143000000000001</v>
      </c>
      <c r="T4" s="18">
        <v>68.007000000000005</v>
      </c>
      <c r="U4" s="18">
        <v>70.310999999999993</v>
      </c>
      <c r="V4" s="18">
        <v>53.631</v>
      </c>
      <c r="W4" s="18">
        <v>168.059</v>
      </c>
      <c r="X4" s="18">
        <v>59.788000000000004</v>
      </c>
      <c r="Y4" s="18">
        <v>45.934999999999995</v>
      </c>
      <c r="Z4" s="19"/>
      <c r="AA4" s="20">
        <f>SUM(B4:Z4)</f>
        <v>1162.472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</v>
      </c>
      <c r="C7" s="28">
        <v>155.26</v>
      </c>
      <c r="D7" s="28">
        <v>144.93</v>
      </c>
      <c r="E7" s="28">
        <v>144.46</v>
      </c>
      <c r="F7" s="28">
        <v>141.5</v>
      </c>
      <c r="G7" s="28">
        <v>151.47999999999999</v>
      </c>
      <c r="H7" s="28">
        <v>131.07</v>
      </c>
      <c r="I7" s="28">
        <v>157.56</v>
      </c>
      <c r="J7" s="28">
        <v>168</v>
      </c>
      <c r="K7" s="28">
        <v>169</v>
      </c>
      <c r="L7" s="28">
        <v>164.09</v>
      </c>
      <c r="M7" s="28">
        <v>155.66</v>
      </c>
      <c r="N7" s="28">
        <v>142.91</v>
      </c>
      <c r="O7" s="28">
        <v>140.5</v>
      </c>
      <c r="P7" s="28">
        <v>149.59</v>
      </c>
      <c r="Q7" s="28">
        <v>154.63</v>
      </c>
      <c r="R7" s="28">
        <v>149.15</v>
      </c>
      <c r="S7" s="28">
        <v>170.46</v>
      </c>
      <c r="T7" s="28">
        <v>182.68</v>
      </c>
      <c r="U7" s="28">
        <v>188</v>
      </c>
      <c r="V7" s="28">
        <v>167.8</v>
      </c>
      <c r="W7" s="28">
        <v>151.78</v>
      </c>
      <c r="X7" s="28">
        <v>145</v>
      </c>
      <c r="Y7" s="28">
        <v>134</v>
      </c>
      <c r="Z7" s="29"/>
      <c r="AA7" s="30">
        <f>IF(SUM(B7:Z7)&lt;&gt;0,AVERAGEIF(B7:Z7,"&lt;&gt;"""),"")</f>
        <v>154.93791666666669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30.597999999999999</v>
      </c>
      <c r="S10" s="42"/>
      <c r="T10" s="42"/>
      <c r="U10" s="42"/>
      <c r="V10" s="42"/>
      <c r="W10" s="42">
        <v>102.505</v>
      </c>
      <c r="X10" s="42"/>
      <c r="Y10" s="42"/>
      <c r="Z10" s="43"/>
      <c r="AA10" s="44">
        <f t="shared" ref="AA10:AA15" si="0">SUM(B10:Z10)</f>
        <v>133.10300000000001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30.597999999999999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102.505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133.10300000000001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0.22900000000000001</v>
      </c>
      <c r="C20" s="77">
        <v>1.1339999999999999</v>
      </c>
      <c r="D20" s="77">
        <v>0.93300000000000005</v>
      </c>
      <c r="E20" s="77">
        <v>0.93</v>
      </c>
      <c r="F20" s="77">
        <v>0.129</v>
      </c>
      <c r="G20" s="77">
        <v>0.13</v>
      </c>
      <c r="H20" s="77">
        <v>0.79799999999999993</v>
      </c>
      <c r="I20" s="77">
        <v>7.6999999999999999E-2</v>
      </c>
      <c r="J20" s="77">
        <v>7.8E-2</v>
      </c>
      <c r="K20" s="77">
        <v>1.0780000000000001</v>
      </c>
      <c r="L20" s="77">
        <v>1.0780000000000001</v>
      </c>
      <c r="M20" s="77">
        <v>0.77299999999999991</v>
      </c>
      <c r="N20" s="77">
        <v>1.1100000000000001</v>
      </c>
      <c r="O20" s="77">
        <v>0.107</v>
      </c>
      <c r="P20" s="77">
        <v>0.10100000000000001</v>
      </c>
      <c r="Q20" s="77">
        <v>0.10100000000000001</v>
      </c>
      <c r="R20" s="77">
        <v>3.4379999999999997</v>
      </c>
      <c r="S20" s="77">
        <v>0.109</v>
      </c>
      <c r="T20" s="77">
        <v>1.109</v>
      </c>
      <c r="U20" s="77">
        <v>1.1080000000000001</v>
      </c>
      <c r="V20" s="77">
        <v>1.1060000000000001</v>
      </c>
      <c r="W20" s="77">
        <v>2.4059999999999997</v>
      </c>
      <c r="X20" s="77">
        <v>1.1020000000000001</v>
      </c>
      <c r="Y20" s="77">
        <v>1.099</v>
      </c>
      <c r="Z20" s="78"/>
      <c r="AA20" s="79">
        <f t="shared" si="2"/>
        <v>20.263000000000002</v>
      </c>
    </row>
    <row r="21" spans="1:27" ht="24.95" customHeight="1" x14ac:dyDescent="0.2">
      <c r="A21" s="75" t="s">
        <v>16</v>
      </c>
      <c r="B21" s="80">
        <v>18.824999999999999</v>
      </c>
      <c r="C21" s="81">
        <v>28.733000000000004</v>
      </c>
      <c r="D21" s="81">
        <v>33.073</v>
      </c>
      <c r="E21" s="81">
        <v>31.404000000000003</v>
      </c>
      <c r="F21" s="81">
        <v>16.658999999999999</v>
      </c>
      <c r="G21" s="81">
        <v>16.411999999999999</v>
      </c>
      <c r="H21" s="81">
        <v>16.902999999999999</v>
      </c>
      <c r="I21" s="81">
        <v>23.664999999999999</v>
      </c>
      <c r="J21" s="81">
        <v>19.806000000000001</v>
      </c>
      <c r="K21" s="81">
        <v>34.738999999999997</v>
      </c>
      <c r="L21" s="81">
        <v>26.729999999999997</v>
      </c>
      <c r="M21" s="81">
        <v>20.255000000000003</v>
      </c>
      <c r="N21" s="81">
        <v>67.322999999999993</v>
      </c>
      <c r="O21" s="81">
        <v>3.8829999999999996</v>
      </c>
      <c r="P21" s="81">
        <v>18.436</v>
      </c>
      <c r="Q21" s="81">
        <v>23.281999999999996</v>
      </c>
      <c r="R21" s="81">
        <v>107.04799999999999</v>
      </c>
      <c r="S21" s="81">
        <v>51.234000000000002</v>
      </c>
      <c r="T21" s="81">
        <v>46.097999999999999</v>
      </c>
      <c r="U21" s="81">
        <v>53.703000000000003</v>
      </c>
      <c r="V21" s="81">
        <v>52.524999999999991</v>
      </c>
      <c r="W21" s="81">
        <v>63.148000000000003</v>
      </c>
      <c r="X21" s="81">
        <v>58.686</v>
      </c>
      <c r="Y21" s="81">
        <v>44.835999999999991</v>
      </c>
      <c r="Z21" s="78"/>
      <c r="AA21" s="79">
        <f t="shared" si="2"/>
        <v>877.40599999999995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19.053999999999998</v>
      </c>
      <c r="C25" s="88">
        <f t="shared" si="3"/>
        <v>29.867000000000004</v>
      </c>
      <c r="D25" s="88">
        <f t="shared" si="3"/>
        <v>34.006</v>
      </c>
      <c r="E25" s="88">
        <f t="shared" si="3"/>
        <v>32.334000000000003</v>
      </c>
      <c r="F25" s="88">
        <f t="shared" si="3"/>
        <v>16.788</v>
      </c>
      <c r="G25" s="88">
        <f t="shared" si="3"/>
        <v>16.541999999999998</v>
      </c>
      <c r="H25" s="88">
        <f t="shared" si="3"/>
        <v>17.700999999999997</v>
      </c>
      <c r="I25" s="88">
        <f t="shared" si="3"/>
        <v>23.742000000000001</v>
      </c>
      <c r="J25" s="88">
        <f t="shared" si="3"/>
        <v>19.884</v>
      </c>
      <c r="K25" s="88">
        <f t="shared" si="3"/>
        <v>35.817</v>
      </c>
      <c r="L25" s="88">
        <f t="shared" si="3"/>
        <v>27.807999999999996</v>
      </c>
      <c r="M25" s="88">
        <f t="shared" si="3"/>
        <v>21.028000000000002</v>
      </c>
      <c r="N25" s="88">
        <f t="shared" si="3"/>
        <v>68.432999999999993</v>
      </c>
      <c r="O25" s="88">
        <f t="shared" si="3"/>
        <v>3.9899999999999998</v>
      </c>
      <c r="P25" s="88">
        <f t="shared" si="3"/>
        <v>18.536999999999999</v>
      </c>
      <c r="Q25" s="88">
        <f t="shared" si="3"/>
        <v>23.382999999999996</v>
      </c>
      <c r="R25" s="88">
        <f t="shared" si="3"/>
        <v>110.48599999999999</v>
      </c>
      <c r="S25" s="88">
        <f t="shared" si="3"/>
        <v>51.343000000000004</v>
      </c>
      <c r="T25" s="88">
        <f t="shared" si="3"/>
        <v>47.207000000000001</v>
      </c>
      <c r="U25" s="88">
        <f t="shared" si="3"/>
        <v>54.811</v>
      </c>
      <c r="V25" s="88">
        <f t="shared" si="3"/>
        <v>53.630999999999993</v>
      </c>
      <c r="W25" s="88">
        <f t="shared" si="3"/>
        <v>65.554000000000002</v>
      </c>
      <c r="X25" s="88">
        <f t="shared" si="3"/>
        <v>59.787999999999997</v>
      </c>
      <c r="Y25" s="88">
        <f t="shared" si="3"/>
        <v>45.934999999999988</v>
      </c>
      <c r="Z25" s="89">
        <f t="shared" si="3"/>
        <v>0</v>
      </c>
      <c r="AA25" s="90">
        <f t="shared" si="3"/>
        <v>897.66899999999998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19.053999999999998</v>
      </c>
      <c r="C29" s="77">
        <v>29.867000000000001</v>
      </c>
      <c r="D29" s="77">
        <v>34.006</v>
      </c>
      <c r="E29" s="77">
        <v>32.334000000000003</v>
      </c>
      <c r="F29" s="77">
        <v>16.788</v>
      </c>
      <c r="G29" s="77">
        <v>16.542000000000002</v>
      </c>
      <c r="H29" s="77">
        <v>17.701000000000001</v>
      </c>
      <c r="I29" s="77">
        <v>23.742000000000001</v>
      </c>
      <c r="J29" s="77">
        <v>19.884</v>
      </c>
      <c r="K29" s="77">
        <v>35.817</v>
      </c>
      <c r="L29" s="77">
        <v>27.808</v>
      </c>
      <c r="M29" s="77">
        <v>21.027999999999999</v>
      </c>
      <c r="N29" s="77">
        <v>68.433000000000007</v>
      </c>
      <c r="O29" s="77">
        <v>3.99</v>
      </c>
      <c r="P29" s="77">
        <v>18.536999999999999</v>
      </c>
      <c r="Q29" s="77">
        <v>23.382999999999999</v>
      </c>
      <c r="R29" s="77">
        <v>141.084</v>
      </c>
      <c r="S29" s="77">
        <v>51.343000000000004</v>
      </c>
      <c r="T29" s="77">
        <v>47.207000000000001</v>
      </c>
      <c r="U29" s="77">
        <v>54.811</v>
      </c>
      <c r="V29" s="77">
        <v>53.631</v>
      </c>
      <c r="W29" s="77">
        <v>168.059</v>
      </c>
      <c r="X29" s="77">
        <v>59.787999999999997</v>
      </c>
      <c r="Y29" s="77">
        <v>45.935000000000002</v>
      </c>
      <c r="Z29" s="78"/>
      <c r="AA29" s="79">
        <f>SUM(B29:Z29)</f>
        <v>1030.7719999999999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19.053999999999998</v>
      </c>
      <c r="C31" s="62">
        <f t="shared" si="4"/>
        <v>29.867000000000001</v>
      </c>
      <c r="D31" s="62">
        <f t="shared" si="4"/>
        <v>34.006</v>
      </c>
      <c r="E31" s="62">
        <f t="shared" si="4"/>
        <v>32.334000000000003</v>
      </c>
      <c r="F31" s="62">
        <f t="shared" si="4"/>
        <v>16.788</v>
      </c>
      <c r="G31" s="62">
        <f t="shared" si="4"/>
        <v>16.542000000000002</v>
      </c>
      <c r="H31" s="62">
        <f t="shared" si="4"/>
        <v>17.701000000000001</v>
      </c>
      <c r="I31" s="62">
        <f t="shared" si="4"/>
        <v>23.742000000000001</v>
      </c>
      <c r="J31" s="62">
        <f t="shared" si="4"/>
        <v>19.884</v>
      </c>
      <c r="K31" s="62">
        <f t="shared" si="4"/>
        <v>35.817</v>
      </c>
      <c r="L31" s="62">
        <f t="shared" si="4"/>
        <v>27.808</v>
      </c>
      <c r="M31" s="62">
        <f t="shared" si="4"/>
        <v>21.027999999999999</v>
      </c>
      <c r="N31" s="62">
        <f t="shared" si="4"/>
        <v>68.433000000000007</v>
      </c>
      <c r="O31" s="62">
        <f t="shared" si="4"/>
        <v>3.99</v>
      </c>
      <c r="P31" s="62">
        <f t="shared" si="4"/>
        <v>18.536999999999999</v>
      </c>
      <c r="Q31" s="62">
        <f t="shared" si="4"/>
        <v>23.382999999999999</v>
      </c>
      <c r="R31" s="62">
        <f t="shared" si="4"/>
        <v>141.084</v>
      </c>
      <c r="S31" s="62">
        <f t="shared" si="4"/>
        <v>51.343000000000004</v>
      </c>
      <c r="T31" s="62">
        <f t="shared" si="4"/>
        <v>47.207000000000001</v>
      </c>
      <c r="U31" s="62">
        <f t="shared" si="4"/>
        <v>54.811</v>
      </c>
      <c r="V31" s="62">
        <f t="shared" si="4"/>
        <v>53.631</v>
      </c>
      <c r="W31" s="62">
        <f t="shared" si="4"/>
        <v>168.059</v>
      </c>
      <c r="X31" s="62">
        <f t="shared" si="4"/>
        <v>59.787999999999997</v>
      </c>
      <c r="Y31" s="62">
        <f t="shared" si="4"/>
        <v>45.935000000000002</v>
      </c>
      <c r="Z31" s="63">
        <f t="shared" si="4"/>
        <v>0</v>
      </c>
      <c r="AA31" s="64">
        <f t="shared" si="4"/>
        <v>1030.7719999999999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25</v>
      </c>
      <c r="C38" s="99"/>
      <c r="D38" s="99"/>
      <c r="E38" s="99">
        <v>3.7</v>
      </c>
      <c r="F38" s="99">
        <v>20.2</v>
      </c>
      <c r="G38" s="99">
        <v>10.5</v>
      </c>
      <c r="H38" s="99"/>
      <c r="I38" s="99"/>
      <c r="J38" s="99"/>
      <c r="K38" s="99"/>
      <c r="L38" s="99">
        <v>0.8</v>
      </c>
      <c r="M38" s="99">
        <v>15.6</v>
      </c>
      <c r="N38" s="99"/>
      <c r="O38" s="99">
        <v>11.8</v>
      </c>
      <c r="P38" s="99"/>
      <c r="Q38" s="99"/>
      <c r="R38" s="99"/>
      <c r="S38" s="99">
        <v>7.8</v>
      </c>
      <c r="T38" s="99">
        <v>20.8</v>
      </c>
      <c r="U38" s="99">
        <v>15.5</v>
      </c>
      <c r="V38" s="99"/>
      <c r="W38" s="99"/>
      <c r="X38" s="99"/>
      <c r="Y38" s="99"/>
      <c r="Z38" s="100"/>
      <c r="AA38" s="79">
        <f t="shared" si="5"/>
        <v>131.69999999999999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25</v>
      </c>
      <c r="C39" s="88">
        <f t="shared" si="6"/>
        <v>0</v>
      </c>
      <c r="D39" s="88">
        <f t="shared" si="6"/>
        <v>0</v>
      </c>
      <c r="E39" s="88">
        <f t="shared" si="6"/>
        <v>3.7</v>
      </c>
      <c r="F39" s="88">
        <f t="shared" si="6"/>
        <v>20.2</v>
      </c>
      <c r="G39" s="88">
        <f t="shared" si="6"/>
        <v>10.5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0.8</v>
      </c>
      <c r="M39" s="88">
        <f t="shared" si="6"/>
        <v>15.6</v>
      </c>
      <c r="N39" s="88">
        <f t="shared" si="6"/>
        <v>0</v>
      </c>
      <c r="O39" s="88">
        <f t="shared" si="6"/>
        <v>11.8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7.8</v>
      </c>
      <c r="T39" s="88">
        <f t="shared" si="6"/>
        <v>20.8</v>
      </c>
      <c r="U39" s="88">
        <f t="shared" si="6"/>
        <v>15.5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131.69999999999999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25</v>
      </c>
      <c r="C46" s="99"/>
      <c r="D46" s="99"/>
      <c r="E46" s="99">
        <v>3.7</v>
      </c>
      <c r="F46" s="99">
        <v>20.2</v>
      </c>
      <c r="G46" s="99">
        <v>10.5</v>
      </c>
      <c r="H46" s="99"/>
      <c r="I46" s="99"/>
      <c r="J46" s="99"/>
      <c r="K46" s="99"/>
      <c r="L46" s="99">
        <v>0.8</v>
      </c>
      <c r="M46" s="99">
        <v>15.6</v>
      </c>
      <c r="N46" s="99"/>
      <c r="O46" s="99">
        <v>11.8</v>
      </c>
      <c r="P46" s="99"/>
      <c r="Q46" s="99"/>
      <c r="R46" s="99"/>
      <c r="S46" s="99">
        <v>7.8</v>
      </c>
      <c r="T46" s="99">
        <v>20.8</v>
      </c>
      <c r="U46" s="99">
        <v>15.5</v>
      </c>
      <c r="V46" s="99"/>
      <c r="W46" s="99"/>
      <c r="X46" s="99"/>
      <c r="Y46" s="99"/>
      <c r="Z46" s="100"/>
      <c r="AA46" s="79">
        <f t="shared" si="7"/>
        <v>131.69999999999999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25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3.7</v>
      </c>
      <c r="F48" s="88">
        <f t="shared" si="8"/>
        <v>20.2</v>
      </c>
      <c r="G48" s="88">
        <f t="shared" si="8"/>
        <v>10.5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0.8</v>
      </c>
      <c r="M48" s="88">
        <f t="shared" si="8"/>
        <v>15.6</v>
      </c>
      <c r="N48" s="88">
        <f t="shared" si="8"/>
        <v>0</v>
      </c>
      <c r="O48" s="88">
        <f t="shared" si="8"/>
        <v>11.8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7.8</v>
      </c>
      <c r="T48" s="88">
        <f t="shared" si="8"/>
        <v>20.8</v>
      </c>
      <c r="U48" s="88">
        <f t="shared" si="8"/>
        <v>15.5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131.69999999999999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44.054000000000002</v>
      </c>
      <c r="C51" s="88">
        <f t="shared" si="10"/>
        <v>29.867000000000004</v>
      </c>
      <c r="D51" s="88">
        <f t="shared" si="10"/>
        <v>34.006</v>
      </c>
      <c r="E51" s="88">
        <f t="shared" si="10"/>
        <v>36.034000000000006</v>
      </c>
      <c r="F51" s="88">
        <f t="shared" si="10"/>
        <v>36.988</v>
      </c>
      <c r="G51" s="88">
        <f t="shared" si="10"/>
        <v>27.041999999999998</v>
      </c>
      <c r="H51" s="88">
        <f t="shared" si="10"/>
        <v>17.700999999999997</v>
      </c>
      <c r="I51" s="88">
        <f t="shared" si="10"/>
        <v>23.742000000000001</v>
      </c>
      <c r="J51" s="88">
        <f t="shared" si="10"/>
        <v>19.884</v>
      </c>
      <c r="K51" s="88">
        <f t="shared" si="10"/>
        <v>35.817</v>
      </c>
      <c r="L51" s="88">
        <f t="shared" si="10"/>
        <v>28.607999999999997</v>
      </c>
      <c r="M51" s="88">
        <f t="shared" si="10"/>
        <v>36.628</v>
      </c>
      <c r="N51" s="88">
        <f t="shared" si="10"/>
        <v>68.432999999999993</v>
      </c>
      <c r="O51" s="88">
        <f t="shared" si="10"/>
        <v>15.790000000000001</v>
      </c>
      <c r="P51" s="88">
        <f t="shared" si="10"/>
        <v>18.536999999999999</v>
      </c>
      <c r="Q51" s="88">
        <f t="shared" si="10"/>
        <v>23.382999999999996</v>
      </c>
      <c r="R51" s="88">
        <f t="shared" si="10"/>
        <v>141.084</v>
      </c>
      <c r="S51" s="88">
        <f t="shared" si="10"/>
        <v>59.143000000000001</v>
      </c>
      <c r="T51" s="88">
        <f t="shared" si="10"/>
        <v>68.007000000000005</v>
      </c>
      <c r="U51" s="88">
        <f t="shared" si="10"/>
        <v>70.311000000000007</v>
      </c>
      <c r="V51" s="88">
        <f t="shared" si="10"/>
        <v>53.630999999999993</v>
      </c>
      <c r="W51" s="88">
        <f t="shared" si="10"/>
        <v>168.059</v>
      </c>
      <c r="X51" s="88">
        <f t="shared" si="10"/>
        <v>59.787999999999997</v>
      </c>
      <c r="Y51" s="88">
        <f t="shared" si="10"/>
        <v>45.934999999999988</v>
      </c>
      <c r="Z51" s="89">
        <f t="shared" si="10"/>
        <v>0</v>
      </c>
      <c r="AA51" s="104">
        <f>SUM(B51:Z51)</f>
        <v>1162.472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</v>
      </c>
      <c r="C4" s="18">
        <v>-1.9</v>
      </c>
      <c r="D4" s="18">
        <v>-1</v>
      </c>
      <c r="E4" s="18">
        <v>3.7</v>
      </c>
      <c r="F4" s="18">
        <v>20.2</v>
      </c>
      <c r="G4" s="18">
        <v>10.5</v>
      </c>
      <c r="H4" s="18"/>
      <c r="I4" s="18">
        <v>-6.4</v>
      </c>
      <c r="J4" s="18"/>
      <c r="K4" s="18"/>
      <c r="L4" s="18">
        <v>0.8</v>
      </c>
      <c r="M4" s="18">
        <v>15.6</v>
      </c>
      <c r="N4" s="18">
        <v>-50.7</v>
      </c>
      <c r="O4" s="18">
        <v>11.8</v>
      </c>
      <c r="P4" s="18"/>
      <c r="Q4" s="18"/>
      <c r="R4" s="18">
        <v>-119.9</v>
      </c>
      <c r="S4" s="18">
        <v>7.8</v>
      </c>
      <c r="T4" s="18">
        <v>20.8</v>
      </c>
      <c r="U4" s="18">
        <v>15.5</v>
      </c>
      <c r="V4" s="18">
        <v>-16</v>
      </c>
      <c r="W4" s="18">
        <v>-134.1</v>
      </c>
      <c r="X4" s="18">
        <v>-9.8000000000000007</v>
      </c>
      <c r="Y4" s="18">
        <v>-6.9</v>
      </c>
      <c r="Z4" s="19"/>
      <c r="AA4" s="111">
        <f>SUM(B4:Z4)</f>
        <v>-215.00000000000003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159</v>
      </c>
      <c r="C7" s="117">
        <v>155.26</v>
      </c>
      <c r="D7" s="117">
        <v>144.93</v>
      </c>
      <c r="E7" s="117">
        <v>144.46</v>
      </c>
      <c r="F7" s="117">
        <v>141.5</v>
      </c>
      <c r="G7" s="117">
        <v>151.47999999999999</v>
      </c>
      <c r="H7" s="117">
        <v>131.07</v>
      </c>
      <c r="I7" s="117">
        <v>157.56</v>
      </c>
      <c r="J7" s="117">
        <v>168</v>
      </c>
      <c r="K7" s="117">
        <v>169</v>
      </c>
      <c r="L7" s="117">
        <v>164.09</v>
      </c>
      <c r="M7" s="117">
        <v>155.66</v>
      </c>
      <c r="N7" s="117">
        <v>142.91</v>
      </c>
      <c r="O7" s="117">
        <v>140.5</v>
      </c>
      <c r="P7" s="117">
        <v>149.59</v>
      </c>
      <c r="Q7" s="117">
        <v>154.63</v>
      </c>
      <c r="R7" s="117">
        <v>149.15</v>
      </c>
      <c r="S7" s="117">
        <v>170.46</v>
      </c>
      <c r="T7" s="117">
        <v>182.68</v>
      </c>
      <c r="U7" s="117">
        <v>188</v>
      </c>
      <c r="V7" s="117">
        <v>167.8</v>
      </c>
      <c r="W7" s="117">
        <v>151.78</v>
      </c>
      <c r="X7" s="117">
        <v>145</v>
      </c>
      <c r="Y7" s="117">
        <v>134</v>
      </c>
      <c r="Z7" s="118"/>
      <c r="AA7" s="119">
        <f>IF(SUM(B7:Z7)&lt;&gt;0,AVERAGEIF(B7:Z7,"&lt;&gt;"""),"")</f>
        <v>154.93791666666669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1.9</v>
      </c>
      <c r="D15" s="133">
        <v>1</v>
      </c>
      <c r="E15" s="133"/>
      <c r="F15" s="133"/>
      <c r="G15" s="133"/>
      <c r="H15" s="133"/>
      <c r="I15" s="133">
        <v>6.4</v>
      </c>
      <c r="J15" s="133"/>
      <c r="K15" s="133"/>
      <c r="L15" s="133"/>
      <c r="M15" s="133"/>
      <c r="N15" s="133">
        <v>50.7</v>
      </c>
      <c r="O15" s="133"/>
      <c r="P15" s="133"/>
      <c r="Q15" s="133"/>
      <c r="R15" s="133">
        <v>119.9</v>
      </c>
      <c r="S15" s="133"/>
      <c r="T15" s="133"/>
      <c r="U15" s="133"/>
      <c r="V15" s="133">
        <v>16</v>
      </c>
      <c r="W15" s="133">
        <v>134.1</v>
      </c>
      <c r="X15" s="133">
        <v>9.8000000000000007</v>
      </c>
      <c r="Y15" s="133">
        <v>6.9</v>
      </c>
      <c r="Z15" s="131"/>
      <c r="AA15" s="132">
        <f t="shared" si="0"/>
        <v>346.7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1.9</v>
      </c>
      <c r="D16" s="135">
        <f t="shared" si="1"/>
        <v>1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6.4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50.7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119.9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16</v>
      </c>
      <c r="W16" s="135">
        <f t="shared" si="1"/>
        <v>134.1</v>
      </c>
      <c r="X16" s="135">
        <f t="shared" si="1"/>
        <v>9.8000000000000007</v>
      </c>
      <c r="Y16" s="135">
        <f t="shared" si="1"/>
        <v>6.9</v>
      </c>
      <c r="Z16" s="136" t="str">
        <f t="shared" si="1"/>
        <v/>
      </c>
      <c r="AA16" s="90">
        <f t="shared" si="0"/>
        <v>346.7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25</v>
      </c>
      <c r="C23" s="133"/>
      <c r="D23" s="133"/>
      <c r="E23" s="133">
        <v>3.7</v>
      </c>
      <c r="F23" s="133">
        <v>20.2</v>
      </c>
      <c r="G23" s="133">
        <v>10.5</v>
      </c>
      <c r="H23" s="133"/>
      <c r="I23" s="133"/>
      <c r="J23" s="133"/>
      <c r="K23" s="133"/>
      <c r="L23" s="133">
        <v>0.8</v>
      </c>
      <c r="M23" s="133">
        <v>15.6</v>
      </c>
      <c r="N23" s="133"/>
      <c r="O23" s="133">
        <v>11.8</v>
      </c>
      <c r="P23" s="133"/>
      <c r="Q23" s="133"/>
      <c r="R23" s="133"/>
      <c r="S23" s="133">
        <v>7.8</v>
      </c>
      <c r="T23" s="133">
        <v>20.8</v>
      </c>
      <c r="U23" s="133">
        <v>15.5</v>
      </c>
      <c r="V23" s="133"/>
      <c r="W23" s="133"/>
      <c r="X23" s="133"/>
      <c r="Y23" s="133"/>
      <c r="Z23" s="131"/>
      <c r="AA23" s="132">
        <f t="shared" si="2"/>
        <v>131.69999999999999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25</v>
      </c>
      <c r="C24" s="135">
        <f t="shared" si="3"/>
        <v>0</v>
      </c>
      <c r="D24" s="135">
        <f t="shared" si="3"/>
        <v>0</v>
      </c>
      <c r="E24" s="135">
        <f t="shared" si="3"/>
        <v>3.7</v>
      </c>
      <c r="F24" s="135">
        <f t="shared" si="3"/>
        <v>20.2</v>
      </c>
      <c r="G24" s="135">
        <f t="shared" si="3"/>
        <v>10.5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0.8</v>
      </c>
      <c r="M24" s="135">
        <f t="shared" si="3"/>
        <v>15.6</v>
      </c>
      <c r="N24" s="135">
        <f t="shared" si="3"/>
        <v>0</v>
      </c>
      <c r="O24" s="135">
        <f t="shared" si="3"/>
        <v>11.8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7.8</v>
      </c>
      <c r="T24" s="135">
        <f t="shared" si="3"/>
        <v>20.8</v>
      </c>
      <c r="U24" s="135">
        <f t="shared" si="3"/>
        <v>15.5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131.69999999999999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2023-02-03T14:19:59Z</dcterms:created>
  <dcterms:modified xsi:type="dcterms:W3CDTF">2023-02-03T14:20:00Z</dcterms:modified>
</cp:coreProperties>
</file>