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<sst xmlns="http://schemas.openxmlformats.org/spreadsheetml/2006/main" count="117" uniqueCount="53">
  <si>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02/02/2023 16:26:44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</si>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</sst>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1E-3</c:v>
                </c:pt>
                <c:pt idx="15">
                  <c:v>11.965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1E-3</c:v>
                </c:pt>
                <c:pt idx="7">
                  <c:v>76.174999999999997</c:v>
                </c:pt>
                <c:pt idx="8">
                  <c:v>20</c:v>
                </c:pt>
                <c:pt idx="9">
                  <c:v>1E-3</c:v>
                </c:pt>
                <c:pt idx="11">
                  <c:v>24.03</c:v>
                </c:pt>
                <c:pt idx="12">
                  <c:v>24.588000000000001</c:v>
                </c:pt>
                <c:pt idx="13">
                  <c:v>11.468</c:v>
                </c:pt>
                <c:pt idx="14">
                  <c:v>28.952000000000002</c:v>
                </c:pt>
                <c:pt idx="16">
                  <c:v>49.75</c:v>
                </c:pt>
                <c:pt idx="17">
                  <c:v>27</c:v>
                </c:pt>
                <c:pt idx="18">
                  <c:v>21.07</c:v>
                </c:pt>
                <c:pt idx="19">
                  <c:v>82.852000000000004</c:v>
                </c:pt>
                <c:pt idx="20">
                  <c:v>75.167000000000002</c:v>
                </c:pt>
                <c:pt idx="21">
                  <c:v>72.001000000000005</c:v>
                </c:pt>
                <c:pt idx="22">
                  <c:v>133.583</c:v>
                </c:pt>
                <c:pt idx="23">
                  <c:v>6.4470000000000001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15.9</c:v>
                </c:pt>
                <c:pt idx="2">
                  <c:v>12.1</c:v>
                </c:pt>
                <c:pt idx="3">
                  <c:v>21.4</c:v>
                </c:pt>
                <c:pt idx="4">
                  <c:v>41.2</c:v>
                </c:pt>
                <c:pt idx="5">
                  <c:v>18.3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20.292999999999999</c:v>
                </c:pt>
                <c:pt idx="1">
                  <c:v>15.265999999999998</c:v>
                </c:pt>
                <c:pt idx="2">
                  <c:v>6.617</c:v>
                </c:pt>
                <c:pt idx="3">
                  <c:v>6.3150000000000004</c:v>
                </c:pt>
                <c:pt idx="4">
                  <c:v>5.968</c:v>
                </c:pt>
                <c:pt idx="5">
                  <c:v>8.4130000000000003</c:v>
                </c:pt>
                <c:pt idx="6">
                  <c:v>3.7789999999999999</c:v>
                </c:pt>
                <c:pt idx="7">
                  <c:v>6.2059999999999995</c:v>
                </c:pt>
                <c:pt idx="8">
                  <c:v>9.5180000000000007</c:v>
                </c:pt>
                <c:pt idx="9">
                  <c:v>13.917999999999999</c:v>
                </c:pt>
                <c:pt idx="10">
                  <c:v>15.032999999999999</c:v>
                </c:pt>
                <c:pt idx="11">
                  <c:v>15.991</c:v>
                </c:pt>
                <c:pt idx="12">
                  <c:v>18.608999999999998</c:v>
                </c:pt>
                <c:pt idx="13">
                  <c:v>15.866000000000003</c:v>
                </c:pt>
                <c:pt idx="14">
                  <c:v>13.182</c:v>
                </c:pt>
                <c:pt idx="15">
                  <c:v>5.9390000000000001</c:v>
                </c:pt>
                <c:pt idx="16">
                  <c:v>1.1560000000000001</c:v>
                </c:pt>
                <c:pt idx="17">
                  <c:v>5.1770000000000005</c:v>
                </c:pt>
                <c:pt idx="18">
                  <c:v>6.28</c:v>
                </c:pt>
                <c:pt idx="19">
                  <c:v>3.9079999999999999</c:v>
                </c:pt>
                <c:pt idx="20">
                  <c:v>0.45100000000000001</c:v>
                </c:pt>
                <c:pt idx="21">
                  <c:v>1.5269999999999999</c:v>
                </c:pt>
                <c:pt idx="22">
                  <c:v>2.4050000000000002</c:v>
                </c:pt>
                <c:pt idx="23">
                  <c:v>9.995000000000001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989624"/>
        <c:axId val="200990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21.227</c:v>
                </c:pt>
                <c:pt idx="1">
                  <c:v>32.128999999999998</c:v>
                </c:pt>
                <c:pt idx="2">
                  <c:v>19.420999999999999</c:v>
                </c:pt>
                <c:pt idx="3">
                  <c:v>28.718</c:v>
                </c:pt>
                <c:pt idx="4">
                  <c:v>47.18</c:v>
                </c:pt>
                <c:pt idx="5">
                  <c:v>26.704000000000001</c:v>
                </c:pt>
                <c:pt idx="6">
                  <c:v>13.78</c:v>
                </c:pt>
                <c:pt idx="7">
                  <c:v>84.087999999999994</c:v>
                </c:pt>
                <c:pt idx="8">
                  <c:v>34.554000000000002</c:v>
                </c:pt>
                <c:pt idx="9">
                  <c:v>17.93</c:v>
                </c:pt>
                <c:pt idx="10">
                  <c:v>20.567</c:v>
                </c:pt>
                <c:pt idx="11">
                  <c:v>46.425999999999995</c:v>
                </c:pt>
                <c:pt idx="12">
                  <c:v>49.515999999999998</c:v>
                </c:pt>
                <c:pt idx="13">
                  <c:v>32.49</c:v>
                </c:pt>
                <c:pt idx="14">
                  <c:v>45.283999999999999</c:v>
                </c:pt>
                <c:pt idx="15">
                  <c:v>18.945999999999998</c:v>
                </c:pt>
                <c:pt idx="16">
                  <c:v>50.856999999999999</c:v>
                </c:pt>
                <c:pt idx="17">
                  <c:v>32.192999999999998</c:v>
                </c:pt>
                <c:pt idx="18">
                  <c:v>28.417000000000002</c:v>
                </c:pt>
                <c:pt idx="19">
                  <c:v>86.719000000000008</c:v>
                </c:pt>
                <c:pt idx="20">
                  <c:v>75.64700000000002</c:v>
                </c:pt>
                <c:pt idx="21">
                  <c:v>73.504000000000005</c:v>
                </c:pt>
                <c:pt idx="22">
                  <c:v>136.20299999999997</c:v>
                </c:pt>
                <c:pt idx="23">
                  <c:v>18.699000000000002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89624"/>
        <c:axId val="200990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151.6</c:v>
                </c:pt>
                <c:pt idx="1">
                  <c:v>140.94</c:v>
                </c:pt>
                <c:pt idx="2">
                  <c:v>146</c:v>
                </c:pt>
                <c:pt idx="3">
                  <c:v>140.84</c:v>
                </c:pt>
                <c:pt idx="4">
                  <c:v>134.11000000000001</c:v>
                </c:pt>
                <c:pt idx="5">
                  <c:v>154.5</c:v>
                </c:pt>
                <c:pt idx="6">
                  <c:v>180</c:v>
                </c:pt>
                <c:pt idx="7">
                  <c:v>207.78</c:v>
                </c:pt>
                <c:pt idx="8">
                  <c:v>225.76</c:v>
                </c:pt>
                <c:pt idx="9">
                  <c:v>173.3</c:v>
                </c:pt>
                <c:pt idx="10">
                  <c:v>159.65</c:v>
                </c:pt>
                <c:pt idx="11">
                  <c:v>157.16</c:v>
                </c:pt>
                <c:pt idx="12">
                  <c:v>157.83000000000001</c:v>
                </c:pt>
                <c:pt idx="13">
                  <c:v>152.71</c:v>
                </c:pt>
                <c:pt idx="14">
                  <c:v>160.84</c:v>
                </c:pt>
                <c:pt idx="15">
                  <c:v>168.96</c:v>
                </c:pt>
                <c:pt idx="16">
                  <c:v>174.97</c:v>
                </c:pt>
                <c:pt idx="17">
                  <c:v>216.4</c:v>
                </c:pt>
                <c:pt idx="18">
                  <c:v>200</c:v>
                </c:pt>
                <c:pt idx="19">
                  <c:v>195.13</c:v>
                </c:pt>
                <c:pt idx="20">
                  <c:v>173.02</c:v>
                </c:pt>
                <c:pt idx="21">
                  <c:v>174.05</c:v>
                </c:pt>
                <c:pt idx="22">
                  <c:v>165.03</c:v>
                </c:pt>
                <c:pt idx="23">
                  <c:v>161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90800"/>
        <c:axId val="200990408"/>
      </c:lineChart>
      <c:catAx>
        <c:axId val="200989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990016"/>
        <c:crosses val="autoZero"/>
        <c:auto val="1"/>
        <c:lblAlgn val="ctr"/>
        <c:lblOffset val="100"/>
        <c:noMultiLvlLbl val="0"/>
      </c:catAx>
      <c:valAx>
        <c:axId val="20099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989624"/>
        <c:crosses val="autoZero"/>
        <c:crossBetween val="between"/>
      </c:valAx>
      <c:valAx>
        <c:axId val="200990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990800"/>
        <c:crosses val="max"/>
        <c:crossBetween val="between"/>
      </c:valAx>
      <c:catAx>
        <c:axId val="200990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0990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21.273000000000003</v>
      </c>
      <c r="C4" s="18">
        <v>32.135999999999996</v>
      </c>
      <c r="D4" s="18">
        <v>19.427999999999997</v>
      </c>
      <c r="E4" s="18">
        <v>28.704999999999998</v>
      </c>
      <c r="F4" s="18">
        <v>47.168000000000006</v>
      </c>
      <c r="G4" s="18">
        <v>26.713000000000001</v>
      </c>
      <c r="H4" s="18">
        <v>13.78</v>
      </c>
      <c r="I4" s="18">
        <v>84.091000000000008</v>
      </c>
      <c r="J4" s="18">
        <v>34.554000000000002</v>
      </c>
      <c r="K4" s="18">
        <v>17.93</v>
      </c>
      <c r="L4" s="18">
        <v>20.567</v>
      </c>
      <c r="M4" s="18">
        <v>46.425999999999995</v>
      </c>
      <c r="N4" s="18">
        <v>49.511999999999993</v>
      </c>
      <c r="O4" s="18">
        <v>32.49</v>
      </c>
      <c r="P4" s="18">
        <v>45.283999999999999</v>
      </c>
      <c r="Q4" s="18">
        <v>18.946000000000005</v>
      </c>
      <c r="R4" s="18">
        <v>50.906000000000006</v>
      </c>
      <c r="S4" s="18">
        <v>32.177</v>
      </c>
      <c r="T4" s="18">
        <v>28.369000000000003</v>
      </c>
      <c r="U4" s="18">
        <v>86.76</v>
      </c>
      <c r="V4" s="18">
        <v>75.617999999999995</v>
      </c>
      <c r="W4" s="18">
        <v>73.527999999999992</v>
      </c>
      <c r="X4" s="18">
        <v>136.24299999999994</v>
      </c>
      <c r="Y4" s="18">
        <v>18.698999999999998</v>
      </c>
      <c r="Z4" s="19"/>
      <c r="AA4" s="20">
        <f>SUM(B4:Z4)</f>
        <v>1041.3030000000001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</v>
      </c>
      <c r="C7" s="28">
        <v>140.94</v>
      </c>
      <c r="D7" s="28">
        <v>146</v>
      </c>
      <c r="E7" s="28">
        <v>140.84</v>
      </c>
      <c r="F7" s="28">
        <v>134.11000000000001</v>
      </c>
      <c r="G7" s="28">
        <v>154.5</v>
      </c>
      <c r="H7" s="28">
        <v>180</v>
      </c>
      <c r="I7" s="28">
        <v>207.78</v>
      </c>
      <c r="J7" s="28">
        <v>225.76</v>
      </c>
      <c r="K7" s="28">
        <v>173.3</v>
      </c>
      <c r="L7" s="28">
        <v>159.65</v>
      </c>
      <c r="M7" s="28">
        <v>157.16</v>
      </c>
      <c r="N7" s="28">
        <v>157.83000000000001</v>
      </c>
      <c r="O7" s="28">
        <v>152.71</v>
      </c>
      <c r="P7" s="28">
        <v>160.84</v>
      </c>
      <c r="Q7" s="28">
        <v>168.96</v>
      </c>
      <c r="R7" s="28">
        <v>174.97</v>
      </c>
      <c r="S7" s="28">
        <v>216.4</v>
      </c>
      <c r="T7" s="28">
        <v>200</v>
      </c>
      <c r="U7" s="28">
        <v>195.13</v>
      </c>
      <c r="V7" s="28">
        <v>173.02</v>
      </c>
      <c r="W7" s="28">
        <v>174.05</v>
      </c>
      <c r="X7" s="28">
        <v>165.03</v>
      </c>
      <c r="Y7" s="28">
        <v>161</v>
      </c>
      <c r="Z7" s="29"/>
      <c r="AA7" s="30">
        <f>IF(SUM(B7:Z7)&lt;&gt;0,AVERAGEIF(B7:Z7,"&lt;&gt;"""),"")</f>
        <v>169.6491666666667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1E-3</v>
      </c>
      <c r="M10" s="42"/>
      <c r="N10" s="42"/>
      <c r="O10" s="42"/>
      <c r="P10" s="42"/>
      <c r="Q10" s="42">
        <v>11.965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11.965999999999999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1E-3</v>
      </c>
      <c r="I12" s="52">
        <v>76.174999999999997</v>
      </c>
      <c r="J12" s="52">
        <v>20</v>
      </c>
      <c r="K12" s="52">
        <v>1E-3</v>
      </c>
      <c r="L12" s="52"/>
      <c r="M12" s="52">
        <v>24.03</v>
      </c>
      <c r="N12" s="52">
        <v>24.588000000000001</v>
      </c>
      <c r="O12" s="52">
        <v>11.468</v>
      </c>
      <c r="P12" s="52">
        <v>28.952000000000002</v>
      </c>
      <c r="Q12" s="52"/>
      <c r="R12" s="52">
        <v>49.75</v>
      </c>
      <c r="S12" s="52">
        <v>27</v>
      </c>
      <c r="T12" s="52">
        <v>21.07</v>
      </c>
      <c r="U12" s="52">
        <v>82.852000000000004</v>
      </c>
      <c r="V12" s="52">
        <v>75.167000000000002</v>
      </c>
      <c r="W12" s="52">
        <v>72.001000000000005</v>
      </c>
      <c r="X12" s="52">
        <v>133.583</v>
      </c>
      <c r="Y12" s="52">
        <v>6.4470000000000001</v>
      </c>
      <c r="Z12" s="53"/>
      <c r="AA12" s="54">
        <f t="shared" si="0"/>
        <v>653.08500000000004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20.292999999999999</v>
      </c>
      <c r="C14" s="57">
        <v>15.265999999999998</v>
      </c>
      <c r="D14" s="57">
        <v>6.617</v>
      </c>
      <c r="E14" s="57">
        <v>6.3150000000000004</v>
      </c>
      <c r="F14" s="57">
        <v>5.968</v>
      </c>
      <c r="G14" s="57">
        <v>8.4130000000000003</v>
      </c>
      <c r="H14" s="57">
        <v>3.7789999999999999</v>
      </c>
      <c r="I14" s="57">
        <v>6.2059999999999995</v>
      </c>
      <c r="J14" s="57">
        <v>9.5180000000000007</v>
      </c>
      <c r="K14" s="57">
        <v>13.917999999999999</v>
      </c>
      <c r="L14" s="57">
        <v>15.032999999999999</v>
      </c>
      <c r="M14" s="57">
        <v>15.991</v>
      </c>
      <c r="N14" s="57">
        <v>18.608999999999998</v>
      </c>
      <c r="O14" s="57">
        <v>15.866000000000003</v>
      </c>
      <c r="P14" s="57">
        <v>13.182</v>
      </c>
      <c r="Q14" s="57">
        <v>5.9390000000000001</v>
      </c>
      <c r="R14" s="57">
        <v>1.1560000000000001</v>
      </c>
      <c r="S14" s="57">
        <v>5.1770000000000005</v>
      </c>
      <c r="T14" s="57">
        <v>6.28</v>
      </c>
      <c r="U14" s="57">
        <v>3.9079999999999999</v>
      </c>
      <c r="V14" s="57">
        <v>0.45100000000000001</v>
      </c>
      <c r="W14" s="57">
        <v>1.5269999999999999</v>
      </c>
      <c r="X14" s="57">
        <v>2.4050000000000002</v>
      </c>
      <c r="Y14" s="57">
        <v>9.995000000000001</v>
      </c>
      <c r="Z14" s="58"/>
      <c r="AA14" s="59">
        <f t="shared" si="0"/>
        <v>211.81199999999995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20.292999999999999</v>
      </c>
      <c r="C16" s="62">
        <f t="shared" ref="C16:Z16" si="1">IF(LEN(C$2)&gt;0,SUM(C10:C15),"")</f>
        <v>15.265999999999998</v>
      </c>
      <c r="D16" s="62">
        <f t="shared" si="1"/>
        <v>6.617</v>
      </c>
      <c r="E16" s="62">
        <f t="shared" si="1"/>
        <v>6.3150000000000004</v>
      </c>
      <c r="F16" s="62">
        <f t="shared" si="1"/>
        <v>5.968</v>
      </c>
      <c r="G16" s="62">
        <f t="shared" si="1"/>
        <v>8.4130000000000003</v>
      </c>
      <c r="H16" s="62">
        <f t="shared" si="1"/>
        <v>3.78</v>
      </c>
      <c r="I16" s="62">
        <f t="shared" si="1"/>
        <v>82.381</v>
      </c>
      <c r="J16" s="62">
        <f t="shared" si="1"/>
        <v>29.518000000000001</v>
      </c>
      <c r="K16" s="62">
        <f t="shared" si="1"/>
        <v>13.918999999999999</v>
      </c>
      <c r="L16" s="62">
        <f t="shared" si="1"/>
        <v>15.033999999999999</v>
      </c>
      <c r="M16" s="62">
        <f t="shared" si="1"/>
        <v>40.021000000000001</v>
      </c>
      <c r="N16" s="62">
        <f t="shared" si="1"/>
        <v>43.197000000000003</v>
      </c>
      <c r="O16" s="62">
        <f t="shared" si="1"/>
        <v>27.334000000000003</v>
      </c>
      <c r="P16" s="62">
        <f t="shared" si="1"/>
        <v>42.134</v>
      </c>
      <c r="Q16" s="62">
        <f t="shared" si="1"/>
        <v>17.904</v>
      </c>
      <c r="R16" s="62">
        <f t="shared" si="1"/>
        <v>50.905999999999999</v>
      </c>
      <c r="S16" s="62">
        <f t="shared" si="1"/>
        <v>32.177</v>
      </c>
      <c r="T16" s="62">
        <f t="shared" si="1"/>
        <v>27.35</v>
      </c>
      <c r="U16" s="62">
        <f t="shared" si="1"/>
        <v>86.76</v>
      </c>
      <c r="V16" s="62">
        <f t="shared" si="1"/>
        <v>75.617999999999995</v>
      </c>
      <c r="W16" s="62">
        <f t="shared" si="1"/>
        <v>73.528000000000006</v>
      </c>
      <c r="X16" s="62">
        <f t="shared" si="1"/>
        <v>135.988</v>
      </c>
      <c r="Y16" s="62">
        <f t="shared" si="1"/>
        <v>16.442</v>
      </c>
      <c r="Z16" s="63" t="str">
        <f t="shared" si="1"/>
        <v/>
      </c>
      <c r="AA16" s="64">
        <f>SUM(AA10:AA15)</f>
        <v>876.86300000000006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0.98</v>
      </c>
      <c r="C21" s="81">
        <v>0.97</v>
      </c>
      <c r="D21" s="81">
        <v>0.71099999999999997</v>
      </c>
      <c r="E21" s="81">
        <v>0.99</v>
      </c>
      <c r="F21" s="81"/>
      <c r="G21" s="81"/>
      <c r="H21" s="81"/>
      <c r="I21" s="81">
        <v>1.71</v>
      </c>
      <c r="J21" s="81">
        <v>5.0359999999999996</v>
      </c>
      <c r="K21" s="81">
        <v>4.0110000000000001</v>
      </c>
      <c r="L21" s="81">
        <v>5.5330000000000004</v>
      </c>
      <c r="M21" s="81">
        <v>6.4050000000000002</v>
      </c>
      <c r="N21" s="81">
        <v>6.3150000000000004</v>
      </c>
      <c r="O21" s="81">
        <v>5.1559999999999997</v>
      </c>
      <c r="P21" s="81">
        <v>3.15</v>
      </c>
      <c r="Q21" s="81">
        <v>1.042</v>
      </c>
      <c r="R21" s="81"/>
      <c r="S21" s="81"/>
      <c r="T21" s="81">
        <v>1.0190000000000001</v>
      </c>
      <c r="U21" s="81"/>
      <c r="V21" s="81"/>
      <c r="W21" s="81"/>
      <c r="X21" s="81">
        <v>0.255</v>
      </c>
      <c r="Y21" s="81">
        <v>2.2570000000000001</v>
      </c>
      <c r="Z21" s="78"/>
      <c r="AA21" s="79">
        <f t="shared" si="2"/>
        <v>45.54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0.98</v>
      </c>
      <c r="C25" s="88">
        <f t="shared" ref="C25:Z25" si="3">IF(LEN(C$2)&gt;0,SUM(C19:C24),"")</f>
        <v>0.97</v>
      </c>
      <c r="D25" s="88">
        <f t="shared" si="3"/>
        <v>0.71099999999999997</v>
      </c>
      <c r="E25" s="88">
        <f t="shared" si="3"/>
        <v>0.99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1.71</v>
      </c>
      <c r="J25" s="88">
        <f t="shared" si="3"/>
        <v>5.0359999999999996</v>
      </c>
      <c r="K25" s="88">
        <f t="shared" si="3"/>
        <v>4.0110000000000001</v>
      </c>
      <c r="L25" s="88">
        <f t="shared" si="3"/>
        <v>5.5330000000000004</v>
      </c>
      <c r="M25" s="88">
        <f t="shared" si="3"/>
        <v>6.4050000000000002</v>
      </c>
      <c r="N25" s="88">
        <f t="shared" si="3"/>
        <v>6.3150000000000004</v>
      </c>
      <c r="O25" s="88">
        <f t="shared" si="3"/>
        <v>5.1559999999999997</v>
      </c>
      <c r="P25" s="88">
        <f t="shared" si="3"/>
        <v>3.15</v>
      </c>
      <c r="Q25" s="88">
        <f t="shared" si="3"/>
        <v>1.042</v>
      </c>
      <c r="R25" s="88">
        <f t="shared" si="3"/>
        <v>0</v>
      </c>
      <c r="S25" s="88">
        <f t="shared" si="3"/>
        <v>0</v>
      </c>
      <c r="T25" s="88">
        <f t="shared" si="3"/>
        <v>1.0190000000000001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0.255</v>
      </c>
      <c r="Y25" s="88">
        <f t="shared" si="3"/>
        <v>2.2570000000000001</v>
      </c>
      <c r="Z25" s="89" t="str">
        <f t="shared" si="3"/>
        <v/>
      </c>
      <c r="AA25" s="90">
        <f>SUM(AA19:AA24)</f>
        <v>45.54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21.273</v>
      </c>
      <c r="C29" s="77">
        <v>16.236000000000001</v>
      </c>
      <c r="D29" s="77">
        <v>7.3280000000000003</v>
      </c>
      <c r="E29" s="77">
        <v>7.3049999999999997</v>
      </c>
      <c r="F29" s="77">
        <v>5.968</v>
      </c>
      <c r="G29" s="77">
        <v>8.4130000000000003</v>
      </c>
      <c r="H29" s="77">
        <v>3.78</v>
      </c>
      <c r="I29" s="77">
        <v>84.090999999999994</v>
      </c>
      <c r="J29" s="77">
        <v>34.554000000000002</v>
      </c>
      <c r="K29" s="77">
        <v>17.93</v>
      </c>
      <c r="L29" s="77">
        <v>20.567</v>
      </c>
      <c r="M29" s="77">
        <v>46.426000000000002</v>
      </c>
      <c r="N29" s="77">
        <v>49.512</v>
      </c>
      <c r="O29" s="77">
        <v>32.49</v>
      </c>
      <c r="P29" s="77">
        <v>45.283999999999999</v>
      </c>
      <c r="Q29" s="77">
        <v>18.946000000000002</v>
      </c>
      <c r="R29" s="77">
        <v>50.905999999999999</v>
      </c>
      <c r="S29" s="77">
        <v>32.177</v>
      </c>
      <c r="T29" s="77">
        <v>28.369</v>
      </c>
      <c r="U29" s="77">
        <v>86.76</v>
      </c>
      <c r="V29" s="77">
        <v>75.617999999999995</v>
      </c>
      <c r="W29" s="77">
        <v>73.528000000000006</v>
      </c>
      <c r="X29" s="77">
        <v>136.24299999999999</v>
      </c>
      <c r="Y29" s="77">
        <v>18.699000000000002</v>
      </c>
      <c r="Z29" s="78"/>
      <c r="AA29" s="79">
        <f>SUM(B29:Z29)</f>
        <v>922.40299999999991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21.273</v>
      </c>
      <c r="C31" s="62">
        <f t="shared" ref="C31:Z31" si="4">IF(LEN(C$2)&gt;0,SUM(C28:C30),"")</f>
        <v>16.236000000000001</v>
      </c>
      <c r="D31" s="62">
        <f t="shared" si="4"/>
        <v>7.3280000000000003</v>
      </c>
      <c r="E31" s="62">
        <f t="shared" si="4"/>
        <v>7.3049999999999997</v>
      </c>
      <c r="F31" s="62">
        <f t="shared" si="4"/>
        <v>5.968</v>
      </c>
      <c r="G31" s="62">
        <f t="shared" si="4"/>
        <v>8.4130000000000003</v>
      </c>
      <c r="H31" s="62">
        <f t="shared" si="4"/>
        <v>3.78</v>
      </c>
      <c r="I31" s="62">
        <f t="shared" si="4"/>
        <v>84.090999999999994</v>
      </c>
      <c r="J31" s="62">
        <f t="shared" si="4"/>
        <v>34.554000000000002</v>
      </c>
      <c r="K31" s="62">
        <f t="shared" si="4"/>
        <v>17.93</v>
      </c>
      <c r="L31" s="62">
        <f t="shared" si="4"/>
        <v>20.567</v>
      </c>
      <c r="M31" s="62">
        <f t="shared" si="4"/>
        <v>46.426000000000002</v>
      </c>
      <c r="N31" s="62">
        <f t="shared" si="4"/>
        <v>49.512</v>
      </c>
      <c r="O31" s="62">
        <f t="shared" si="4"/>
        <v>32.49</v>
      </c>
      <c r="P31" s="62">
        <f t="shared" si="4"/>
        <v>45.283999999999999</v>
      </c>
      <c r="Q31" s="62">
        <f t="shared" si="4"/>
        <v>18.946000000000002</v>
      </c>
      <c r="R31" s="62">
        <f t="shared" si="4"/>
        <v>50.905999999999999</v>
      </c>
      <c r="S31" s="62">
        <f t="shared" si="4"/>
        <v>32.177</v>
      </c>
      <c r="T31" s="62">
        <f t="shared" si="4"/>
        <v>28.369</v>
      </c>
      <c r="U31" s="62">
        <f t="shared" si="4"/>
        <v>86.76</v>
      </c>
      <c r="V31" s="62">
        <f t="shared" si="4"/>
        <v>75.617999999999995</v>
      </c>
      <c r="W31" s="62">
        <f t="shared" si="4"/>
        <v>73.528000000000006</v>
      </c>
      <c r="X31" s="62">
        <f t="shared" si="4"/>
        <v>136.24299999999999</v>
      </c>
      <c r="Y31" s="62">
        <f t="shared" si="4"/>
        <v>18.699000000000002</v>
      </c>
      <c r="Z31" s="63" t="str">
        <f t="shared" si="4"/>
        <v/>
      </c>
      <c r="AA31" s="64">
        <f>SUM(AA28:AA30)</f>
        <v>922.40299999999991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15.9</v>
      </c>
      <c r="D38" s="99">
        <v>12.1</v>
      </c>
      <c r="E38" s="99">
        <v>21.4</v>
      </c>
      <c r="F38" s="99">
        <v>41.2</v>
      </c>
      <c r="G38" s="99">
        <v>18.3</v>
      </c>
      <c r="H38" s="99">
        <v>10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118.89999999999999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15.9</v>
      </c>
      <c r="D39" s="88">
        <f t="shared" si="6"/>
        <v>12.1</v>
      </c>
      <c r="E39" s="88">
        <f t="shared" si="6"/>
        <v>21.4</v>
      </c>
      <c r="F39" s="88">
        <f t="shared" si="6"/>
        <v>41.2</v>
      </c>
      <c r="G39" s="88">
        <f t="shared" si="6"/>
        <v>18.3</v>
      </c>
      <c r="H39" s="88">
        <f t="shared" si="6"/>
        <v>10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118.89999999999999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15.9</v>
      </c>
      <c r="D46" s="99">
        <v>12.1</v>
      </c>
      <c r="E46" s="99">
        <v>21.4</v>
      </c>
      <c r="F46" s="99">
        <v>41.2</v>
      </c>
      <c r="G46" s="99">
        <v>18.3</v>
      </c>
      <c r="H46" s="99">
        <v>10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118.89999999999999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15.9</v>
      </c>
      <c r="D48" s="88">
        <f t="shared" si="8"/>
        <v>12.1</v>
      </c>
      <c r="E48" s="88">
        <f t="shared" si="8"/>
        <v>21.4</v>
      </c>
      <c r="F48" s="88">
        <f t="shared" si="8"/>
        <v>41.2</v>
      </c>
      <c r="G48" s="88">
        <f t="shared" si="8"/>
        <v>18.3</v>
      </c>
      <c r="H48" s="88">
        <f t="shared" si="8"/>
        <v>10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118.89999999999999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21.273</v>
      </c>
      <c r="C51" s="88">
        <f t="shared" si="10"/>
        <v>32.135999999999996</v>
      </c>
      <c r="D51" s="88">
        <f t="shared" si="10"/>
        <v>19.428000000000001</v>
      </c>
      <c r="E51" s="88">
        <f t="shared" si="10"/>
        <v>28.704999999999998</v>
      </c>
      <c r="F51" s="88">
        <f t="shared" si="10"/>
        <v>47.168000000000006</v>
      </c>
      <c r="G51" s="88">
        <f t="shared" si="10"/>
        <v>26.713000000000001</v>
      </c>
      <c r="H51" s="88">
        <f t="shared" si="10"/>
        <v>13.78</v>
      </c>
      <c r="I51" s="88">
        <f t="shared" si="10"/>
        <v>84.090999999999994</v>
      </c>
      <c r="J51" s="88">
        <f t="shared" si="10"/>
        <v>34.554000000000002</v>
      </c>
      <c r="K51" s="88">
        <f t="shared" si="10"/>
        <v>17.93</v>
      </c>
      <c r="L51" s="88">
        <f t="shared" si="10"/>
        <v>20.567</v>
      </c>
      <c r="M51" s="88">
        <f t="shared" si="10"/>
        <v>46.426000000000002</v>
      </c>
      <c r="N51" s="88">
        <f t="shared" si="10"/>
        <v>49.512</v>
      </c>
      <c r="O51" s="88">
        <f t="shared" si="10"/>
        <v>32.49</v>
      </c>
      <c r="P51" s="88">
        <f t="shared" si="10"/>
        <v>45.283999999999999</v>
      </c>
      <c r="Q51" s="88">
        <f t="shared" si="10"/>
        <v>18.946000000000002</v>
      </c>
      <c r="R51" s="88">
        <f t="shared" si="10"/>
        <v>50.905999999999999</v>
      </c>
      <c r="S51" s="88">
        <f t="shared" si="10"/>
        <v>32.177</v>
      </c>
      <c r="T51" s="88">
        <f t="shared" si="10"/>
        <v>28.369</v>
      </c>
      <c r="U51" s="88">
        <f t="shared" si="10"/>
        <v>86.76</v>
      </c>
      <c r="V51" s="88">
        <f t="shared" si="10"/>
        <v>75.617999999999995</v>
      </c>
      <c r="W51" s="88">
        <f t="shared" si="10"/>
        <v>73.528000000000006</v>
      </c>
      <c r="X51" s="88">
        <f t="shared" si="10"/>
        <v>136.24299999999999</v>
      </c>
      <c r="Y51" s="88">
        <f t="shared" si="10"/>
        <v>18.699000000000002</v>
      </c>
      <c r="Z51" s="89" t="str">
        <f t="shared" si="10"/>
        <v/>
      </c>
      <c r="AA51" s="104">
        <f>SUM(B51:Z51)</f>
        <v>1041.3030000000001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21.227</v>
      </c>
      <c r="C4" s="18">
        <v>32.128999999999998</v>
      </c>
      <c r="D4" s="18">
        <v>19.420999999999999</v>
      </c>
      <c r="E4" s="18">
        <v>28.718</v>
      </c>
      <c r="F4" s="18">
        <v>47.18</v>
      </c>
      <c r="G4" s="18">
        <v>26.704000000000001</v>
      </c>
      <c r="H4" s="18">
        <v>13.78</v>
      </c>
      <c r="I4" s="18">
        <v>84.087999999999994</v>
      </c>
      <c r="J4" s="18">
        <v>34.554000000000002</v>
      </c>
      <c r="K4" s="18">
        <v>17.93</v>
      </c>
      <c r="L4" s="18">
        <v>20.567</v>
      </c>
      <c r="M4" s="18">
        <v>46.425999999999995</v>
      </c>
      <c r="N4" s="18">
        <v>49.515999999999998</v>
      </c>
      <c r="O4" s="18">
        <v>32.49</v>
      </c>
      <c r="P4" s="18">
        <v>45.283999999999999</v>
      </c>
      <c r="Q4" s="18">
        <v>18.945999999999998</v>
      </c>
      <c r="R4" s="18">
        <v>50.856999999999999</v>
      </c>
      <c r="S4" s="18">
        <v>32.192999999999998</v>
      </c>
      <c r="T4" s="18">
        <v>28.417000000000002</v>
      </c>
      <c r="U4" s="18">
        <v>86.719000000000008</v>
      </c>
      <c r="V4" s="18">
        <v>75.64700000000002</v>
      </c>
      <c r="W4" s="18">
        <v>73.504000000000005</v>
      </c>
      <c r="X4" s="18">
        <v>136.20299999999997</v>
      </c>
      <c r="Y4" s="18">
        <v>18.699000000000002</v>
      </c>
      <c r="Z4" s="19"/>
      <c r="AA4" s="20">
        <f>SUM(B4:Z4)</f>
        <v>1041.1990000000001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</v>
      </c>
      <c r="C7" s="28">
        <v>140.94</v>
      </c>
      <c r="D7" s="28">
        <v>146</v>
      </c>
      <c r="E7" s="28">
        <v>140.84</v>
      </c>
      <c r="F7" s="28">
        <v>134.11000000000001</v>
      </c>
      <c r="G7" s="28">
        <v>154.5</v>
      </c>
      <c r="H7" s="28">
        <v>180</v>
      </c>
      <c r="I7" s="28">
        <v>207.78</v>
      </c>
      <c r="J7" s="28">
        <v>225.76</v>
      </c>
      <c r="K7" s="28">
        <v>173.3</v>
      </c>
      <c r="L7" s="28">
        <v>159.65</v>
      </c>
      <c r="M7" s="28">
        <v>157.16</v>
      </c>
      <c r="N7" s="28">
        <v>157.83000000000001</v>
      </c>
      <c r="O7" s="28">
        <v>152.71</v>
      </c>
      <c r="P7" s="28">
        <v>160.84</v>
      </c>
      <c r="Q7" s="28">
        <v>168.96</v>
      </c>
      <c r="R7" s="28">
        <v>174.97</v>
      </c>
      <c r="S7" s="28">
        <v>216.4</v>
      </c>
      <c r="T7" s="28">
        <v>200</v>
      </c>
      <c r="U7" s="28">
        <v>195.13</v>
      </c>
      <c r="V7" s="28">
        <v>173.02</v>
      </c>
      <c r="W7" s="28">
        <v>174.05</v>
      </c>
      <c r="X7" s="28">
        <v>165.03</v>
      </c>
      <c r="Y7" s="28">
        <v>161</v>
      </c>
      <c r="Z7" s="29"/>
      <c r="AA7" s="30">
        <f>IF(SUM(B7:Z7)&lt;&gt;0,AVERAGEIF(B7:Z7,"&lt;&gt;"""),"")</f>
        <v>169.6491666666667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33.009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33.009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33.009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33.009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3.4359999999999999</v>
      </c>
      <c r="C20" s="77">
        <v>3.6300000000000003</v>
      </c>
      <c r="D20" s="77">
        <v>2.6830000000000003</v>
      </c>
      <c r="E20" s="77">
        <v>2.681</v>
      </c>
      <c r="F20" s="77">
        <v>7.6920000000000002</v>
      </c>
      <c r="G20" s="77">
        <v>4.4899999999999993</v>
      </c>
      <c r="H20" s="77">
        <v>0.17799999999999999</v>
      </c>
      <c r="I20" s="77">
        <v>0.221</v>
      </c>
      <c r="J20" s="77">
        <v>0.23200000000000001</v>
      </c>
      <c r="K20" s="77">
        <v>1.1200000000000001</v>
      </c>
      <c r="L20" s="77">
        <v>1.407</v>
      </c>
      <c r="M20" s="77">
        <v>1.706</v>
      </c>
      <c r="N20" s="77">
        <v>1.504</v>
      </c>
      <c r="O20" s="77">
        <v>1.119</v>
      </c>
      <c r="P20" s="77">
        <v>1.2730000000000001</v>
      </c>
      <c r="Q20" s="77">
        <v>0.57600000000000007</v>
      </c>
      <c r="R20" s="77">
        <v>1.6580000000000001</v>
      </c>
      <c r="S20" s="77">
        <v>0.10299999999999999</v>
      </c>
      <c r="T20" s="77">
        <v>4.9489999999999998</v>
      </c>
      <c r="U20" s="77">
        <v>4.8900000000000006</v>
      </c>
      <c r="V20" s="77">
        <v>5.4279999999999999</v>
      </c>
      <c r="W20" s="77">
        <v>4.2190000000000003</v>
      </c>
      <c r="X20" s="77">
        <v>3.677</v>
      </c>
      <c r="Y20" s="77">
        <v>2.77</v>
      </c>
      <c r="Z20" s="78"/>
      <c r="AA20" s="79">
        <f t="shared" si="2"/>
        <v>61.64200000000001</v>
      </c>
    </row>
    <row r="21" spans="1:27" ht="24.95" customHeight="1" x14ac:dyDescent="0.2">
      <c r="A21" s="75" t="s">
        <v>16</v>
      </c>
      <c r="B21" s="80">
        <v>8.4909999999999997</v>
      </c>
      <c r="C21" s="81">
        <v>28.498999999999999</v>
      </c>
      <c r="D21" s="81">
        <v>16.738</v>
      </c>
      <c r="E21" s="81">
        <v>26.036999999999999</v>
      </c>
      <c r="F21" s="81">
        <v>39.488</v>
      </c>
      <c r="G21" s="81">
        <v>22.214000000000002</v>
      </c>
      <c r="H21" s="81">
        <v>13.602</v>
      </c>
      <c r="I21" s="81">
        <v>5.6669999999999998</v>
      </c>
      <c r="J21" s="81">
        <v>1.3129999999999999</v>
      </c>
      <c r="K21" s="81">
        <v>16.809999999999999</v>
      </c>
      <c r="L21" s="81">
        <v>19.160000000000004</v>
      </c>
      <c r="M21" s="81">
        <v>44.72</v>
      </c>
      <c r="N21" s="81">
        <v>31.911999999999999</v>
      </c>
      <c r="O21" s="81">
        <v>31.370999999999999</v>
      </c>
      <c r="P21" s="81">
        <v>36.710999999999999</v>
      </c>
      <c r="Q21" s="81">
        <v>18.37</v>
      </c>
      <c r="R21" s="81">
        <v>29.199000000000002</v>
      </c>
      <c r="S21" s="81">
        <v>6.69</v>
      </c>
      <c r="T21" s="81">
        <v>10.768000000000001</v>
      </c>
      <c r="U21" s="81">
        <v>7.6289999999999996</v>
      </c>
      <c r="V21" s="81">
        <v>11.718999999999999</v>
      </c>
      <c r="W21" s="81">
        <v>18.785</v>
      </c>
      <c r="X21" s="81">
        <v>9.9260000000000002</v>
      </c>
      <c r="Y21" s="81">
        <v>15.929</v>
      </c>
      <c r="Z21" s="78"/>
      <c r="AA21" s="79">
        <f t="shared" si="2"/>
        <v>471.74799999999999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11.927</v>
      </c>
      <c r="C25" s="88">
        <f t="shared" si="3"/>
        <v>32.128999999999998</v>
      </c>
      <c r="D25" s="88">
        <f t="shared" si="3"/>
        <v>19.420999999999999</v>
      </c>
      <c r="E25" s="88">
        <f t="shared" si="3"/>
        <v>28.718</v>
      </c>
      <c r="F25" s="88">
        <f t="shared" si="3"/>
        <v>47.18</v>
      </c>
      <c r="G25" s="88">
        <f t="shared" si="3"/>
        <v>26.704000000000001</v>
      </c>
      <c r="H25" s="88">
        <f t="shared" si="3"/>
        <v>13.780000000000001</v>
      </c>
      <c r="I25" s="88">
        <f t="shared" si="3"/>
        <v>5.8879999999999999</v>
      </c>
      <c r="J25" s="88">
        <f t="shared" si="3"/>
        <v>1.5449999999999999</v>
      </c>
      <c r="K25" s="88">
        <f t="shared" si="3"/>
        <v>17.93</v>
      </c>
      <c r="L25" s="88">
        <f t="shared" si="3"/>
        <v>20.567000000000004</v>
      </c>
      <c r="M25" s="88">
        <f t="shared" si="3"/>
        <v>46.426000000000002</v>
      </c>
      <c r="N25" s="88">
        <f t="shared" si="3"/>
        <v>33.415999999999997</v>
      </c>
      <c r="O25" s="88">
        <f t="shared" si="3"/>
        <v>32.49</v>
      </c>
      <c r="P25" s="88">
        <f t="shared" si="3"/>
        <v>37.984000000000002</v>
      </c>
      <c r="Q25" s="88">
        <f t="shared" si="3"/>
        <v>18.946000000000002</v>
      </c>
      <c r="R25" s="88">
        <f t="shared" si="3"/>
        <v>30.857000000000003</v>
      </c>
      <c r="S25" s="88">
        <f t="shared" si="3"/>
        <v>6.7930000000000001</v>
      </c>
      <c r="T25" s="88">
        <f t="shared" si="3"/>
        <v>15.717000000000001</v>
      </c>
      <c r="U25" s="88">
        <f t="shared" si="3"/>
        <v>12.519</v>
      </c>
      <c r="V25" s="88">
        <f t="shared" si="3"/>
        <v>17.146999999999998</v>
      </c>
      <c r="W25" s="88">
        <f t="shared" si="3"/>
        <v>23.004000000000001</v>
      </c>
      <c r="X25" s="88">
        <f t="shared" si="3"/>
        <v>13.603</v>
      </c>
      <c r="Y25" s="88">
        <f t="shared" si="3"/>
        <v>18.699000000000002</v>
      </c>
      <c r="Z25" s="89">
        <f t="shared" si="3"/>
        <v>0</v>
      </c>
      <c r="AA25" s="90">
        <f t="shared" si="3"/>
        <v>533.39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11.927</v>
      </c>
      <c r="C29" s="77">
        <v>32.128999999999998</v>
      </c>
      <c r="D29" s="77">
        <v>19.420999999999999</v>
      </c>
      <c r="E29" s="77">
        <v>28.718</v>
      </c>
      <c r="F29" s="77">
        <v>47.18</v>
      </c>
      <c r="G29" s="77">
        <v>26.704000000000001</v>
      </c>
      <c r="H29" s="77">
        <v>13.78</v>
      </c>
      <c r="I29" s="77">
        <v>5.8879999999999999</v>
      </c>
      <c r="J29" s="77">
        <v>34.554000000000002</v>
      </c>
      <c r="K29" s="77">
        <v>17.93</v>
      </c>
      <c r="L29" s="77">
        <v>20.567</v>
      </c>
      <c r="M29" s="77">
        <v>46.426000000000002</v>
      </c>
      <c r="N29" s="77">
        <v>33.415999999999997</v>
      </c>
      <c r="O29" s="77">
        <v>32.49</v>
      </c>
      <c r="P29" s="77">
        <v>37.984000000000002</v>
      </c>
      <c r="Q29" s="77">
        <v>18.946000000000002</v>
      </c>
      <c r="R29" s="77">
        <v>30.856999999999999</v>
      </c>
      <c r="S29" s="77">
        <v>6.7930000000000001</v>
      </c>
      <c r="T29" s="77">
        <v>15.717000000000001</v>
      </c>
      <c r="U29" s="77">
        <v>12.519</v>
      </c>
      <c r="V29" s="77">
        <v>17.146999999999998</v>
      </c>
      <c r="W29" s="77">
        <v>23.004000000000001</v>
      </c>
      <c r="X29" s="77">
        <v>13.603</v>
      </c>
      <c r="Y29" s="77">
        <v>18.699000000000002</v>
      </c>
      <c r="Z29" s="78"/>
      <c r="AA29" s="79">
        <f>SUM(B29:Z29)</f>
        <v>566.39899999999989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11.927</v>
      </c>
      <c r="C31" s="62">
        <f t="shared" si="4"/>
        <v>32.128999999999998</v>
      </c>
      <c r="D31" s="62">
        <f t="shared" si="4"/>
        <v>19.420999999999999</v>
      </c>
      <c r="E31" s="62">
        <f t="shared" si="4"/>
        <v>28.718</v>
      </c>
      <c r="F31" s="62">
        <f t="shared" si="4"/>
        <v>47.18</v>
      </c>
      <c r="G31" s="62">
        <f t="shared" si="4"/>
        <v>26.704000000000001</v>
      </c>
      <c r="H31" s="62">
        <f t="shared" si="4"/>
        <v>13.78</v>
      </c>
      <c r="I31" s="62">
        <f t="shared" si="4"/>
        <v>5.8879999999999999</v>
      </c>
      <c r="J31" s="62">
        <f t="shared" si="4"/>
        <v>34.554000000000002</v>
      </c>
      <c r="K31" s="62">
        <f t="shared" si="4"/>
        <v>17.93</v>
      </c>
      <c r="L31" s="62">
        <f t="shared" si="4"/>
        <v>20.567</v>
      </c>
      <c r="M31" s="62">
        <f t="shared" si="4"/>
        <v>46.426000000000002</v>
      </c>
      <c r="N31" s="62">
        <f t="shared" si="4"/>
        <v>33.415999999999997</v>
      </c>
      <c r="O31" s="62">
        <f t="shared" si="4"/>
        <v>32.49</v>
      </c>
      <c r="P31" s="62">
        <f t="shared" si="4"/>
        <v>37.984000000000002</v>
      </c>
      <c r="Q31" s="62">
        <f t="shared" si="4"/>
        <v>18.946000000000002</v>
      </c>
      <c r="R31" s="62">
        <f t="shared" si="4"/>
        <v>30.856999999999999</v>
      </c>
      <c r="S31" s="62">
        <f t="shared" si="4"/>
        <v>6.7930000000000001</v>
      </c>
      <c r="T31" s="62">
        <f t="shared" si="4"/>
        <v>15.717000000000001</v>
      </c>
      <c r="U31" s="62">
        <f t="shared" si="4"/>
        <v>12.519</v>
      </c>
      <c r="V31" s="62">
        <f t="shared" si="4"/>
        <v>17.146999999999998</v>
      </c>
      <c r="W31" s="62">
        <f t="shared" si="4"/>
        <v>23.004000000000001</v>
      </c>
      <c r="X31" s="62">
        <f t="shared" si="4"/>
        <v>13.603</v>
      </c>
      <c r="Y31" s="62">
        <f t="shared" si="4"/>
        <v>18.699000000000002</v>
      </c>
      <c r="Z31" s="63">
        <f t="shared" si="4"/>
        <v>0</v>
      </c>
      <c r="AA31" s="64">
        <f t="shared" si="4"/>
        <v>566.39899999999989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9.3000000000000007</v>
      </c>
      <c r="C38" s="99"/>
      <c r="D38" s="99"/>
      <c r="E38" s="99"/>
      <c r="F38" s="99"/>
      <c r="G38" s="99"/>
      <c r="H38" s="99"/>
      <c r="I38" s="99">
        <v>78.2</v>
      </c>
      <c r="J38" s="99"/>
      <c r="K38" s="99"/>
      <c r="L38" s="99"/>
      <c r="M38" s="99"/>
      <c r="N38" s="99">
        <v>16.100000000000001</v>
      </c>
      <c r="O38" s="99"/>
      <c r="P38" s="99">
        <v>7.3</v>
      </c>
      <c r="Q38" s="99"/>
      <c r="R38" s="99">
        <v>20</v>
      </c>
      <c r="S38" s="99">
        <v>25.4</v>
      </c>
      <c r="T38" s="99">
        <v>12.7</v>
      </c>
      <c r="U38" s="99">
        <v>74.2</v>
      </c>
      <c r="V38" s="99">
        <v>58.5</v>
      </c>
      <c r="W38" s="99">
        <v>50.5</v>
      </c>
      <c r="X38" s="99">
        <v>122.6</v>
      </c>
      <c r="Y38" s="99"/>
      <c r="Z38" s="100"/>
      <c r="AA38" s="79">
        <f t="shared" si="5"/>
        <v>474.79999999999995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9.3000000000000007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78.2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16.100000000000001</v>
      </c>
      <c r="O39" s="88">
        <f t="shared" si="6"/>
        <v>0</v>
      </c>
      <c r="P39" s="88">
        <f t="shared" si="6"/>
        <v>7.3</v>
      </c>
      <c r="Q39" s="88">
        <f t="shared" si="6"/>
        <v>0</v>
      </c>
      <c r="R39" s="88">
        <f t="shared" si="6"/>
        <v>20</v>
      </c>
      <c r="S39" s="88">
        <f t="shared" si="6"/>
        <v>25.4</v>
      </c>
      <c r="T39" s="88">
        <f t="shared" si="6"/>
        <v>12.7</v>
      </c>
      <c r="U39" s="88">
        <f t="shared" si="6"/>
        <v>74.2</v>
      </c>
      <c r="V39" s="88">
        <f t="shared" si="6"/>
        <v>58.5</v>
      </c>
      <c r="W39" s="88">
        <f t="shared" si="6"/>
        <v>50.5</v>
      </c>
      <c r="X39" s="88">
        <f t="shared" si="6"/>
        <v>122.6</v>
      </c>
      <c r="Y39" s="88">
        <f t="shared" si="6"/>
        <v>0</v>
      </c>
      <c r="Z39" s="89">
        <f t="shared" si="6"/>
        <v>0</v>
      </c>
      <c r="AA39" s="90">
        <f t="shared" si="5"/>
        <v>474.79999999999995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9.3000000000000007</v>
      </c>
      <c r="C46" s="99"/>
      <c r="D46" s="99"/>
      <c r="E46" s="99"/>
      <c r="F46" s="99"/>
      <c r="G46" s="99"/>
      <c r="H46" s="99"/>
      <c r="I46" s="99">
        <v>78.2</v>
      </c>
      <c r="J46" s="99"/>
      <c r="K46" s="99"/>
      <c r="L46" s="99"/>
      <c r="M46" s="99"/>
      <c r="N46" s="99">
        <v>16.100000000000001</v>
      </c>
      <c r="O46" s="99"/>
      <c r="P46" s="99">
        <v>7.3</v>
      </c>
      <c r="Q46" s="99"/>
      <c r="R46" s="99">
        <v>20</v>
      </c>
      <c r="S46" s="99">
        <v>25.4</v>
      </c>
      <c r="T46" s="99">
        <v>12.7</v>
      </c>
      <c r="U46" s="99">
        <v>74.2</v>
      </c>
      <c r="V46" s="99">
        <v>58.5</v>
      </c>
      <c r="W46" s="99">
        <v>50.5</v>
      </c>
      <c r="X46" s="99">
        <v>122.6</v>
      </c>
      <c r="Y46" s="99"/>
      <c r="Z46" s="100"/>
      <c r="AA46" s="79">
        <f t="shared" si="7"/>
        <v>474.79999999999995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9.3000000000000007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78.2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16.100000000000001</v>
      </c>
      <c r="O48" s="88">
        <f t="shared" si="8"/>
        <v>0</v>
      </c>
      <c r="P48" s="88">
        <f t="shared" si="8"/>
        <v>7.3</v>
      </c>
      <c r="Q48" s="88">
        <f t="shared" si="8"/>
        <v>0</v>
      </c>
      <c r="R48" s="88">
        <f t="shared" si="8"/>
        <v>20</v>
      </c>
      <c r="S48" s="88">
        <f t="shared" si="8"/>
        <v>25.4</v>
      </c>
      <c r="T48" s="88">
        <f t="shared" si="8"/>
        <v>12.7</v>
      </c>
      <c r="U48" s="88">
        <f t="shared" si="8"/>
        <v>74.2</v>
      </c>
      <c r="V48" s="88">
        <f t="shared" si="8"/>
        <v>58.5</v>
      </c>
      <c r="W48" s="88">
        <f t="shared" si="8"/>
        <v>50.5</v>
      </c>
      <c r="X48" s="88">
        <f t="shared" si="8"/>
        <v>122.6</v>
      </c>
      <c r="Y48" s="88">
        <f t="shared" si="8"/>
        <v>0</v>
      </c>
      <c r="Z48" s="89">
        <f t="shared" si="8"/>
        <v>0</v>
      </c>
      <c r="AA48" s="90">
        <f t="shared" si="7"/>
        <v>474.79999999999995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21.227</v>
      </c>
      <c r="C51" s="88">
        <f t="shared" si="10"/>
        <v>32.128999999999998</v>
      </c>
      <c r="D51" s="88">
        <f t="shared" si="10"/>
        <v>19.420999999999999</v>
      </c>
      <c r="E51" s="88">
        <f t="shared" si="10"/>
        <v>28.718</v>
      </c>
      <c r="F51" s="88">
        <f t="shared" si="10"/>
        <v>47.18</v>
      </c>
      <c r="G51" s="88">
        <f t="shared" si="10"/>
        <v>26.704000000000001</v>
      </c>
      <c r="H51" s="88">
        <f t="shared" si="10"/>
        <v>13.780000000000001</v>
      </c>
      <c r="I51" s="88">
        <f t="shared" si="10"/>
        <v>84.088000000000008</v>
      </c>
      <c r="J51" s="88">
        <f t="shared" si="10"/>
        <v>34.554000000000002</v>
      </c>
      <c r="K51" s="88">
        <f t="shared" si="10"/>
        <v>17.93</v>
      </c>
      <c r="L51" s="88">
        <f t="shared" si="10"/>
        <v>20.567000000000004</v>
      </c>
      <c r="M51" s="88">
        <f t="shared" si="10"/>
        <v>46.426000000000002</v>
      </c>
      <c r="N51" s="88">
        <f t="shared" si="10"/>
        <v>49.515999999999998</v>
      </c>
      <c r="O51" s="88">
        <f t="shared" si="10"/>
        <v>32.49</v>
      </c>
      <c r="P51" s="88">
        <f t="shared" si="10"/>
        <v>45.283999999999999</v>
      </c>
      <c r="Q51" s="88">
        <f t="shared" si="10"/>
        <v>18.946000000000002</v>
      </c>
      <c r="R51" s="88">
        <f t="shared" si="10"/>
        <v>50.856999999999999</v>
      </c>
      <c r="S51" s="88">
        <f t="shared" si="10"/>
        <v>32.192999999999998</v>
      </c>
      <c r="T51" s="88">
        <f t="shared" si="10"/>
        <v>28.417000000000002</v>
      </c>
      <c r="U51" s="88">
        <f t="shared" si="10"/>
        <v>86.719000000000008</v>
      </c>
      <c r="V51" s="88">
        <f t="shared" si="10"/>
        <v>75.646999999999991</v>
      </c>
      <c r="W51" s="88">
        <f t="shared" si="10"/>
        <v>73.504000000000005</v>
      </c>
      <c r="X51" s="88">
        <f t="shared" si="10"/>
        <v>136.203</v>
      </c>
      <c r="Y51" s="88">
        <f t="shared" si="10"/>
        <v>18.699000000000002</v>
      </c>
      <c r="Z51" s="89">
        <f t="shared" si="10"/>
        <v>0</v>
      </c>
      <c r="AA51" s="104">
        <f>SUM(B51:Z51)</f>
        <v>1041.1990000000001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9.3000000000000007</v>
      </c>
      <c r="C4" s="18">
        <v>-15.9</v>
      </c>
      <c r="D4" s="18">
        <v>-12.1</v>
      </c>
      <c r="E4" s="18">
        <v>-21.4</v>
      </c>
      <c r="F4" s="18">
        <v>-41.2</v>
      </c>
      <c r="G4" s="18">
        <v>-18.3</v>
      </c>
      <c r="H4" s="18">
        <v>-10</v>
      </c>
      <c r="I4" s="18">
        <v>78.2</v>
      </c>
      <c r="J4" s="18"/>
      <c r="K4" s="18"/>
      <c r="L4" s="18"/>
      <c r="M4" s="18"/>
      <c r="N4" s="18">
        <v>16.100000000000001</v>
      </c>
      <c r="O4" s="18"/>
      <c r="P4" s="18">
        <v>7.3</v>
      </c>
      <c r="Q4" s="18"/>
      <c r="R4" s="18">
        <v>20</v>
      </c>
      <c r="S4" s="18">
        <v>25.4</v>
      </c>
      <c r="T4" s="18">
        <v>12.7</v>
      </c>
      <c r="U4" s="18">
        <v>74.2</v>
      </c>
      <c r="V4" s="18">
        <v>58.5</v>
      </c>
      <c r="W4" s="18">
        <v>50.5</v>
      </c>
      <c r="X4" s="18">
        <v>122.6</v>
      </c>
      <c r="Y4" s="18"/>
      <c r="Z4" s="19"/>
      <c r="AA4" s="111">
        <f>SUM(B4:Z4)</f>
        <v>355.9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151.6</v>
      </c>
      <c r="C7" s="117">
        <v>140.94</v>
      </c>
      <c r="D7" s="117">
        <v>146</v>
      </c>
      <c r="E7" s="117">
        <v>140.84</v>
      </c>
      <c r="F7" s="117">
        <v>134.11000000000001</v>
      </c>
      <c r="G7" s="117">
        <v>154.5</v>
      </c>
      <c r="H7" s="117">
        <v>180</v>
      </c>
      <c r="I7" s="117">
        <v>207.78</v>
      </c>
      <c r="J7" s="117">
        <v>225.76</v>
      </c>
      <c r="K7" s="117">
        <v>173.3</v>
      </c>
      <c r="L7" s="117">
        <v>159.65</v>
      </c>
      <c r="M7" s="117">
        <v>157.16</v>
      </c>
      <c r="N7" s="117">
        <v>157.83000000000001</v>
      </c>
      <c r="O7" s="117">
        <v>152.71</v>
      </c>
      <c r="P7" s="117">
        <v>160.84</v>
      </c>
      <c r="Q7" s="117">
        <v>168.96</v>
      </c>
      <c r="R7" s="117">
        <v>174.97</v>
      </c>
      <c r="S7" s="117">
        <v>216.4</v>
      </c>
      <c r="T7" s="117">
        <v>200</v>
      </c>
      <c r="U7" s="117">
        <v>195.13</v>
      </c>
      <c r="V7" s="117">
        <v>173.02</v>
      </c>
      <c r="W7" s="117">
        <v>174.05</v>
      </c>
      <c r="X7" s="117">
        <v>165.03</v>
      </c>
      <c r="Y7" s="117">
        <v>161</v>
      </c>
      <c r="Z7" s="118"/>
      <c r="AA7" s="119">
        <f>IF(SUM(B7:Z7)&lt;&gt;0,AVERAGEIF(B7:Z7,"&lt;&gt;"""),"")</f>
        <v>169.6491666666667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15.9</v>
      </c>
      <c r="D15" s="133">
        <v>12.1</v>
      </c>
      <c r="E15" s="133">
        <v>21.4</v>
      </c>
      <c r="F15" s="133">
        <v>41.2</v>
      </c>
      <c r="G15" s="133">
        <v>18.3</v>
      </c>
      <c r="H15" s="133">
        <v>10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118.89999999999999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15.9</v>
      </c>
      <c r="D16" s="135">
        <f t="shared" si="1"/>
        <v>12.1</v>
      </c>
      <c r="E16" s="135">
        <f t="shared" si="1"/>
        <v>21.4</v>
      </c>
      <c r="F16" s="135">
        <f t="shared" si="1"/>
        <v>41.2</v>
      </c>
      <c r="G16" s="135">
        <f t="shared" si="1"/>
        <v>18.3</v>
      </c>
      <c r="H16" s="135">
        <f t="shared" si="1"/>
        <v>10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118.89999999999999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9.3000000000000007</v>
      </c>
      <c r="C23" s="133"/>
      <c r="D23" s="133"/>
      <c r="E23" s="133"/>
      <c r="F23" s="133"/>
      <c r="G23" s="133"/>
      <c r="H23" s="133"/>
      <c r="I23" s="133">
        <v>78.2</v>
      </c>
      <c r="J23" s="133"/>
      <c r="K23" s="133"/>
      <c r="L23" s="133"/>
      <c r="M23" s="133"/>
      <c r="N23" s="133">
        <v>16.100000000000001</v>
      </c>
      <c r="O23" s="133"/>
      <c r="P23" s="133">
        <v>7.3</v>
      </c>
      <c r="Q23" s="133"/>
      <c r="R23" s="133">
        <v>20</v>
      </c>
      <c r="S23" s="133">
        <v>25.4</v>
      </c>
      <c r="T23" s="133">
        <v>12.7</v>
      </c>
      <c r="U23" s="133">
        <v>74.2</v>
      </c>
      <c r="V23" s="133">
        <v>58.5</v>
      </c>
      <c r="W23" s="133">
        <v>50.5</v>
      </c>
      <c r="X23" s="133">
        <v>122.6</v>
      </c>
      <c r="Y23" s="133"/>
      <c r="Z23" s="131"/>
      <c r="AA23" s="132">
        <f t="shared" si="2"/>
        <v>474.79999999999995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9.3000000000000007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78.2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16.100000000000001</v>
      </c>
      <c r="O24" s="135">
        <f t="shared" si="3"/>
        <v>0</v>
      </c>
      <c r="P24" s="135">
        <f t="shared" si="3"/>
        <v>7.3</v>
      </c>
      <c r="Q24" s="135">
        <f t="shared" si="3"/>
        <v>0</v>
      </c>
      <c r="R24" s="135">
        <f t="shared" si="3"/>
        <v>20</v>
      </c>
      <c r="S24" s="135">
        <f t="shared" si="3"/>
        <v>25.4</v>
      </c>
      <c r="T24" s="135">
        <f t="shared" si="3"/>
        <v>12.7</v>
      </c>
      <c r="U24" s="135">
        <f t="shared" si="3"/>
        <v>74.2</v>
      </c>
      <c r="V24" s="135">
        <f t="shared" si="3"/>
        <v>58.5</v>
      </c>
      <c r="W24" s="135">
        <f t="shared" si="3"/>
        <v>50.5</v>
      </c>
      <c r="X24" s="135">
        <f t="shared" si="3"/>
        <v>122.6</v>
      </c>
      <c r="Y24" s="135">
        <f t="shared" si="3"/>
        <v>0</v>
      </c>
      <c r="Z24" s="136" t="str">
        <f t="shared" si="3"/>
        <v/>
      </c>
      <c r="AA24" s="90">
        <f t="shared" si="2"/>
        <v>474.79999999999995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2023-02-02T14:26:44Z</dcterms:created>
  <dcterms:modified xsi:type="dcterms:W3CDTF">2023-02-02T14:26:45Z</dcterms:modified>
</cp:coreProperties>
</file>