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<sst xmlns="http://schemas.openxmlformats.org/spreadsheetml/2006/main" count="117" uniqueCount="53">
  <si>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01/02/2023 16:19:19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</si>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</sst>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1E-3</c:v>
                </c:pt>
                <c:pt idx="10">
                  <c:v>226.22499999999999</c:v>
                </c:pt>
                <c:pt idx="11">
                  <c:v>110.916</c:v>
                </c:pt>
                <c:pt idx="15">
                  <c:v>171.75200000000001</c:v>
                </c:pt>
                <c:pt idx="16">
                  <c:v>15.343</c:v>
                </c:pt>
                <c:pt idx="17">
                  <c:v>9.8689999999999998</c:v>
                </c:pt>
                <c:pt idx="18">
                  <c:v>12.019</c:v>
                </c:pt>
                <c:pt idx="19">
                  <c:v>13.776</c:v>
                </c:pt>
                <c:pt idx="20">
                  <c:v>22.449000000000002</c:v>
                </c:pt>
                <c:pt idx="21">
                  <c:v>134.68099999999998</c:v>
                </c:pt>
                <c:pt idx="22">
                  <c:v>115.75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11.6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30.7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3.6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0.71099999999999997</c:v>
                </c:pt>
                <c:pt idx="1">
                  <c:v>1.484</c:v>
                </c:pt>
                <c:pt idx="2">
                  <c:v>1.6359999999999999</c:v>
                </c:pt>
                <c:pt idx="3">
                  <c:v>1.823</c:v>
                </c:pt>
                <c:pt idx="4">
                  <c:v>1.597</c:v>
                </c:pt>
                <c:pt idx="5">
                  <c:v>0.59399999999999997</c:v>
                </c:pt>
                <c:pt idx="6">
                  <c:v>0.64400000000000002</c:v>
                </c:pt>
                <c:pt idx="7">
                  <c:v>1.2650000000000001</c:v>
                </c:pt>
                <c:pt idx="8">
                  <c:v>7.5529999999999999</c:v>
                </c:pt>
                <c:pt idx="9">
                  <c:v>11.585000000000001</c:v>
                </c:pt>
                <c:pt idx="10">
                  <c:v>12.292999999999999</c:v>
                </c:pt>
                <c:pt idx="11">
                  <c:v>12.311999999999999</c:v>
                </c:pt>
                <c:pt idx="12">
                  <c:v>11.795</c:v>
                </c:pt>
                <c:pt idx="13">
                  <c:v>11</c:v>
                </c:pt>
                <c:pt idx="14">
                  <c:v>9.6340000000000003</c:v>
                </c:pt>
                <c:pt idx="15">
                  <c:v>6.4819999999999993</c:v>
                </c:pt>
                <c:pt idx="16">
                  <c:v>1.597</c:v>
                </c:pt>
                <c:pt idx="17">
                  <c:v>1.153</c:v>
                </c:pt>
                <c:pt idx="18">
                  <c:v>0.622</c:v>
                </c:pt>
                <c:pt idx="19">
                  <c:v>0.45500000000000002</c:v>
                </c:pt>
                <c:pt idx="20">
                  <c:v>0.45</c:v>
                </c:pt>
                <c:pt idx="21">
                  <c:v>4.827</c:v>
                </c:pt>
                <c:pt idx="22">
                  <c:v>3.6880000000000002</c:v>
                </c:pt>
                <c:pt idx="23">
                  <c:v>2.13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5290296"/>
        <c:axId val="1952906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20.085999999999999</c:v>
                </c:pt>
                <c:pt idx="1">
                  <c:v>10.14</c:v>
                </c:pt>
                <c:pt idx="2">
                  <c:v>8.0399999999999991</c:v>
                </c:pt>
                <c:pt idx="3">
                  <c:v>6.7199999999999989</c:v>
                </c:pt>
                <c:pt idx="4">
                  <c:v>6.121999999999999</c:v>
                </c:pt>
                <c:pt idx="5">
                  <c:v>33.373000000000005</c:v>
                </c:pt>
                <c:pt idx="6">
                  <c:v>9.661999999999999</c:v>
                </c:pt>
                <c:pt idx="7">
                  <c:v>17.237000000000002</c:v>
                </c:pt>
                <c:pt idx="8">
                  <c:v>26.678000000000001</c:v>
                </c:pt>
                <c:pt idx="9">
                  <c:v>34.042000000000002</c:v>
                </c:pt>
                <c:pt idx="10">
                  <c:v>291.76000000000005</c:v>
                </c:pt>
                <c:pt idx="11">
                  <c:v>169.833</c:v>
                </c:pt>
                <c:pt idx="12">
                  <c:v>45.407000000000004</c:v>
                </c:pt>
                <c:pt idx="13">
                  <c:v>38.369999999999997</c:v>
                </c:pt>
                <c:pt idx="14">
                  <c:v>24.010999999999999</c:v>
                </c:pt>
                <c:pt idx="15">
                  <c:v>190.05799999999999</c:v>
                </c:pt>
                <c:pt idx="16">
                  <c:v>23.569000000000006</c:v>
                </c:pt>
                <c:pt idx="17">
                  <c:v>20.896000000000004</c:v>
                </c:pt>
                <c:pt idx="18">
                  <c:v>21.997999999999998</c:v>
                </c:pt>
                <c:pt idx="19">
                  <c:v>23.856000000000005</c:v>
                </c:pt>
                <c:pt idx="20">
                  <c:v>29.690999999999999</c:v>
                </c:pt>
                <c:pt idx="21">
                  <c:v>140.49799999999999</c:v>
                </c:pt>
                <c:pt idx="22">
                  <c:v>124.75800000000001</c:v>
                </c:pt>
                <c:pt idx="23">
                  <c:v>12.331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90296"/>
        <c:axId val="1952906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138.69999999999999</c:v>
                </c:pt>
                <c:pt idx="1">
                  <c:v>140.69999999999999</c:v>
                </c:pt>
                <c:pt idx="2">
                  <c:v>140.69999999999999</c:v>
                </c:pt>
                <c:pt idx="3">
                  <c:v>140</c:v>
                </c:pt>
                <c:pt idx="4">
                  <c:v>140.69999999999999</c:v>
                </c:pt>
                <c:pt idx="5">
                  <c:v>143.27000000000001</c:v>
                </c:pt>
                <c:pt idx="6">
                  <c:v>165.89</c:v>
                </c:pt>
                <c:pt idx="7">
                  <c:v>181.02</c:v>
                </c:pt>
                <c:pt idx="8">
                  <c:v>143.4</c:v>
                </c:pt>
                <c:pt idx="9">
                  <c:v>128.19999999999999</c:v>
                </c:pt>
                <c:pt idx="10">
                  <c:v>182.26</c:v>
                </c:pt>
                <c:pt idx="11">
                  <c:v>167.31</c:v>
                </c:pt>
                <c:pt idx="12">
                  <c:v>119.95</c:v>
                </c:pt>
                <c:pt idx="13">
                  <c:v>132.74</c:v>
                </c:pt>
                <c:pt idx="14">
                  <c:v>157.25</c:v>
                </c:pt>
                <c:pt idx="15">
                  <c:v>174.13</c:v>
                </c:pt>
                <c:pt idx="16">
                  <c:v>176</c:v>
                </c:pt>
                <c:pt idx="17">
                  <c:v>204</c:v>
                </c:pt>
                <c:pt idx="18">
                  <c:v>207</c:v>
                </c:pt>
                <c:pt idx="19">
                  <c:v>203</c:v>
                </c:pt>
                <c:pt idx="20">
                  <c:v>182.26</c:v>
                </c:pt>
                <c:pt idx="21">
                  <c:v>184.44</c:v>
                </c:pt>
                <c:pt idx="22">
                  <c:v>167.89</c:v>
                </c:pt>
                <c:pt idx="23">
                  <c:v>159.22999999999999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291472"/>
        <c:axId val="195291080"/>
      </c:lineChart>
      <c:catAx>
        <c:axId val="195290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290688"/>
        <c:crosses val="autoZero"/>
        <c:auto val="1"/>
        <c:lblAlgn val="ctr"/>
        <c:lblOffset val="100"/>
        <c:noMultiLvlLbl val="0"/>
      </c:catAx>
      <c:valAx>
        <c:axId val="195290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290296"/>
        <c:crosses val="autoZero"/>
        <c:crossBetween val="between"/>
      </c:valAx>
      <c:valAx>
        <c:axId val="195291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5291472"/>
        <c:crosses val="max"/>
        <c:crossBetween val="between"/>
      </c:valAx>
      <c:catAx>
        <c:axId val="195291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5291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20.04</v>
      </c>
      <c r="C4" s="18">
        <v>10.142999999999999</v>
      </c>
      <c r="D4" s="18">
        <v>7.9980000000000002</v>
      </c>
      <c r="E4" s="18">
        <v>6.7169999999999996</v>
      </c>
      <c r="F4" s="18">
        <v>6.1000000000000005</v>
      </c>
      <c r="G4" s="18">
        <v>33.387999999999998</v>
      </c>
      <c r="H4" s="18">
        <v>9.6790000000000003</v>
      </c>
      <c r="I4" s="18">
        <v>17.236999999999998</v>
      </c>
      <c r="J4" s="18">
        <v>26.678000000000001</v>
      </c>
      <c r="K4" s="18">
        <v>34.042000000000002</v>
      </c>
      <c r="L4" s="18">
        <v>291.72199999999998</v>
      </c>
      <c r="M4" s="18">
        <v>169.792</v>
      </c>
      <c r="N4" s="18">
        <v>45.406999999999996</v>
      </c>
      <c r="O4" s="18">
        <v>38.370000000000005</v>
      </c>
      <c r="P4" s="18">
        <v>24.010999999999999</v>
      </c>
      <c r="Q4" s="18">
        <v>190.05000000000004</v>
      </c>
      <c r="R4" s="18">
        <v>23.568999999999999</v>
      </c>
      <c r="S4" s="18">
        <v>20.896000000000001</v>
      </c>
      <c r="T4" s="18">
        <v>21.998000000000001</v>
      </c>
      <c r="U4" s="18">
        <v>23.856000000000002</v>
      </c>
      <c r="V4" s="18">
        <v>29.691000000000003</v>
      </c>
      <c r="W4" s="18">
        <v>140.49800000000002</v>
      </c>
      <c r="X4" s="18">
        <v>124.73799999999999</v>
      </c>
      <c r="Y4" s="18">
        <v>12.353</v>
      </c>
      <c r="Z4" s="19"/>
      <c r="AA4" s="20">
        <f>SUM(B4:Z4)</f>
        <v>1328.9730000000002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138.69999999999999</v>
      </c>
      <c r="C7" s="28">
        <v>140.69999999999999</v>
      </c>
      <c r="D7" s="28">
        <v>140.69999999999999</v>
      </c>
      <c r="E7" s="28">
        <v>140</v>
      </c>
      <c r="F7" s="28">
        <v>140.69999999999999</v>
      </c>
      <c r="G7" s="28">
        <v>143.27000000000001</v>
      </c>
      <c r="H7" s="28">
        <v>165.89</v>
      </c>
      <c r="I7" s="28">
        <v>181.02</v>
      </c>
      <c r="J7" s="28">
        <v>143.4</v>
      </c>
      <c r="K7" s="28">
        <v>128.19999999999999</v>
      </c>
      <c r="L7" s="28">
        <v>182.26</v>
      </c>
      <c r="M7" s="28">
        <v>167.31</v>
      </c>
      <c r="N7" s="28">
        <v>119.95</v>
      </c>
      <c r="O7" s="28">
        <v>132.74</v>
      </c>
      <c r="P7" s="28">
        <v>157.25</v>
      </c>
      <c r="Q7" s="28">
        <v>174.13</v>
      </c>
      <c r="R7" s="28">
        <v>176</v>
      </c>
      <c r="S7" s="28">
        <v>204</v>
      </c>
      <c r="T7" s="28">
        <v>207</v>
      </c>
      <c r="U7" s="28">
        <v>203</v>
      </c>
      <c r="V7" s="28">
        <v>182.26</v>
      </c>
      <c r="W7" s="28">
        <v>184.44</v>
      </c>
      <c r="X7" s="28">
        <v>167.89</v>
      </c>
      <c r="Y7" s="28">
        <v>159.22999999999999</v>
      </c>
      <c r="Z7" s="29"/>
      <c r="AA7" s="30">
        <f>IF(SUM(B7:Z7)&lt;&gt;0,AVERAGEIF(B7:Z7,"&lt;&gt;"""),"")</f>
        <v>161.66833333333335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1E-3</v>
      </c>
      <c r="J12" s="52"/>
      <c r="K12" s="52"/>
      <c r="L12" s="52">
        <v>226.22499999999999</v>
      </c>
      <c r="M12" s="52">
        <v>110.916</v>
      </c>
      <c r="N12" s="52"/>
      <c r="O12" s="52"/>
      <c r="P12" s="52"/>
      <c r="Q12" s="52">
        <v>171.75200000000001</v>
      </c>
      <c r="R12" s="52">
        <v>15.343</v>
      </c>
      <c r="S12" s="52">
        <v>9.8689999999999998</v>
      </c>
      <c r="T12" s="52">
        <v>12.019</v>
      </c>
      <c r="U12" s="52">
        <v>13.776</v>
      </c>
      <c r="V12" s="52">
        <v>22.449000000000002</v>
      </c>
      <c r="W12" s="52">
        <v>134.68099999999998</v>
      </c>
      <c r="X12" s="52">
        <v>115.75</v>
      </c>
      <c r="Y12" s="52"/>
      <c r="Z12" s="53"/>
      <c r="AA12" s="54">
        <f t="shared" si="0"/>
        <v>832.78099999999995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0.71099999999999997</v>
      </c>
      <c r="C14" s="57">
        <v>1.484</v>
      </c>
      <c r="D14" s="57">
        <v>1.6359999999999999</v>
      </c>
      <c r="E14" s="57">
        <v>1.823</v>
      </c>
      <c r="F14" s="57">
        <v>1.597</v>
      </c>
      <c r="G14" s="57">
        <v>0.59399999999999997</v>
      </c>
      <c r="H14" s="57">
        <v>0.64400000000000002</v>
      </c>
      <c r="I14" s="57">
        <v>1.2650000000000001</v>
      </c>
      <c r="J14" s="57">
        <v>7.5529999999999999</v>
      </c>
      <c r="K14" s="57">
        <v>11.585000000000001</v>
      </c>
      <c r="L14" s="57">
        <v>12.292999999999999</v>
      </c>
      <c r="M14" s="57">
        <v>12.311999999999999</v>
      </c>
      <c r="N14" s="57">
        <v>11.795</v>
      </c>
      <c r="O14" s="57">
        <v>11</v>
      </c>
      <c r="P14" s="57">
        <v>9.6340000000000003</v>
      </c>
      <c r="Q14" s="57">
        <v>6.4819999999999993</v>
      </c>
      <c r="R14" s="57">
        <v>1.597</v>
      </c>
      <c r="S14" s="57">
        <v>1.153</v>
      </c>
      <c r="T14" s="57">
        <v>0.622</v>
      </c>
      <c r="U14" s="57">
        <v>0.45500000000000002</v>
      </c>
      <c r="V14" s="57">
        <v>0.45</v>
      </c>
      <c r="W14" s="57">
        <v>4.827</v>
      </c>
      <c r="X14" s="57">
        <v>3.6880000000000002</v>
      </c>
      <c r="Y14" s="57">
        <v>2.13</v>
      </c>
      <c r="Z14" s="58"/>
      <c r="AA14" s="59">
        <f t="shared" si="0"/>
        <v>107.33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0.71099999999999997</v>
      </c>
      <c r="C16" s="62">
        <f t="shared" ref="C16:Z16" si="1">IF(LEN(C$2)&gt;0,SUM(C10:C15),"")</f>
        <v>1.484</v>
      </c>
      <c r="D16" s="62">
        <f t="shared" si="1"/>
        <v>1.6359999999999999</v>
      </c>
      <c r="E16" s="62">
        <f t="shared" si="1"/>
        <v>1.823</v>
      </c>
      <c r="F16" s="62">
        <f t="shared" si="1"/>
        <v>1.597</v>
      </c>
      <c r="G16" s="62">
        <f t="shared" si="1"/>
        <v>0.59399999999999997</v>
      </c>
      <c r="H16" s="62">
        <f t="shared" si="1"/>
        <v>0.64400000000000002</v>
      </c>
      <c r="I16" s="62">
        <f t="shared" si="1"/>
        <v>1.266</v>
      </c>
      <c r="J16" s="62">
        <f t="shared" si="1"/>
        <v>7.5529999999999999</v>
      </c>
      <c r="K16" s="62">
        <f t="shared" si="1"/>
        <v>11.585000000000001</v>
      </c>
      <c r="L16" s="62">
        <f t="shared" si="1"/>
        <v>238.518</v>
      </c>
      <c r="M16" s="62">
        <f t="shared" si="1"/>
        <v>123.22799999999999</v>
      </c>
      <c r="N16" s="62">
        <f t="shared" si="1"/>
        <v>11.795</v>
      </c>
      <c r="O16" s="62">
        <f t="shared" si="1"/>
        <v>11</v>
      </c>
      <c r="P16" s="62">
        <f t="shared" si="1"/>
        <v>9.6340000000000003</v>
      </c>
      <c r="Q16" s="62">
        <f t="shared" si="1"/>
        <v>178.23400000000001</v>
      </c>
      <c r="R16" s="62">
        <f t="shared" si="1"/>
        <v>16.940000000000001</v>
      </c>
      <c r="S16" s="62">
        <f t="shared" si="1"/>
        <v>11.022</v>
      </c>
      <c r="T16" s="62">
        <f t="shared" si="1"/>
        <v>12.641</v>
      </c>
      <c r="U16" s="62">
        <f t="shared" si="1"/>
        <v>14.231</v>
      </c>
      <c r="V16" s="62">
        <f t="shared" si="1"/>
        <v>22.899000000000001</v>
      </c>
      <c r="W16" s="62">
        <f t="shared" si="1"/>
        <v>139.50799999999998</v>
      </c>
      <c r="X16" s="62">
        <f t="shared" si="1"/>
        <v>119.438</v>
      </c>
      <c r="Y16" s="62">
        <f t="shared" si="1"/>
        <v>2.13</v>
      </c>
      <c r="Z16" s="63" t="str">
        <f t="shared" si="1"/>
        <v/>
      </c>
      <c r="AA16" s="64">
        <f>SUM(AA10:AA15)</f>
        <v>940.11099999999999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7.7290000000000001</v>
      </c>
      <c r="C21" s="81">
        <v>8.6589999999999989</v>
      </c>
      <c r="D21" s="81">
        <v>6.3619999999999992</v>
      </c>
      <c r="E21" s="81">
        <v>4.8940000000000001</v>
      </c>
      <c r="F21" s="81">
        <v>4.5030000000000001</v>
      </c>
      <c r="G21" s="81">
        <v>2.0939999999999999</v>
      </c>
      <c r="H21" s="81">
        <v>9.0350000000000001</v>
      </c>
      <c r="I21" s="81">
        <v>15.971</v>
      </c>
      <c r="J21" s="81">
        <v>19.125</v>
      </c>
      <c r="K21" s="81">
        <v>22.457000000000001</v>
      </c>
      <c r="L21" s="81">
        <v>53.204000000000001</v>
      </c>
      <c r="M21" s="81">
        <v>46.564000000000007</v>
      </c>
      <c r="N21" s="81">
        <v>33.611999999999995</v>
      </c>
      <c r="O21" s="81">
        <v>27.369999999999997</v>
      </c>
      <c r="P21" s="81">
        <v>14.376999999999999</v>
      </c>
      <c r="Q21" s="81">
        <v>11.816000000000001</v>
      </c>
      <c r="R21" s="81">
        <v>6.6289999999999996</v>
      </c>
      <c r="S21" s="81">
        <v>9.8739999999999988</v>
      </c>
      <c r="T21" s="81">
        <v>9.3570000000000011</v>
      </c>
      <c r="U21" s="81">
        <v>9.625</v>
      </c>
      <c r="V21" s="81">
        <v>6.7919999999999998</v>
      </c>
      <c r="W21" s="81">
        <v>0.99</v>
      </c>
      <c r="X21" s="81">
        <v>5.3000000000000007</v>
      </c>
      <c r="Y21" s="81">
        <v>6.6229999999999993</v>
      </c>
      <c r="Z21" s="78"/>
      <c r="AA21" s="79">
        <f t="shared" si="2"/>
        <v>342.96200000000005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7.7290000000000001</v>
      </c>
      <c r="C25" s="88">
        <f t="shared" ref="C25:Z25" si="3">IF(LEN(C$2)&gt;0,SUM(C19:C24),"")</f>
        <v>8.6589999999999989</v>
      </c>
      <c r="D25" s="88">
        <f t="shared" si="3"/>
        <v>6.3619999999999992</v>
      </c>
      <c r="E25" s="88">
        <f t="shared" si="3"/>
        <v>4.8940000000000001</v>
      </c>
      <c r="F25" s="88">
        <f t="shared" si="3"/>
        <v>4.5030000000000001</v>
      </c>
      <c r="G25" s="88">
        <f t="shared" si="3"/>
        <v>2.0939999999999999</v>
      </c>
      <c r="H25" s="88">
        <f t="shared" si="3"/>
        <v>9.0350000000000001</v>
      </c>
      <c r="I25" s="88">
        <f t="shared" si="3"/>
        <v>15.971</v>
      </c>
      <c r="J25" s="88">
        <f t="shared" si="3"/>
        <v>19.125</v>
      </c>
      <c r="K25" s="88">
        <f t="shared" si="3"/>
        <v>22.457000000000001</v>
      </c>
      <c r="L25" s="88">
        <f t="shared" si="3"/>
        <v>53.204000000000001</v>
      </c>
      <c r="M25" s="88">
        <f t="shared" si="3"/>
        <v>46.564000000000007</v>
      </c>
      <c r="N25" s="88">
        <f t="shared" si="3"/>
        <v>33.611999999999995</v>
      </c>
      <c r="O25" s="88">
        <f t="shared" si="3"/>
        <v>27.369999999999997</v>
      </c>
      <c r="P25" s="88">
        <f t="shared" si="3"/>
        <v>14.376999999999999</v>
      </c>
      <c r="Q25" s="88">
        <f t="shared" si="3"/>
        <v>11.816000000000001</v>
      </c>
      <c r="R25" s="88">
        <f t="shared" si="3"/>
        <v>6.6289999999999996</v>
      </c>
      <c r="S25" s="88">
        <f t="shared" si="3"/>
        <v>9.8739999999999988</v>
      </c>
      <c r="T25" s="88">
        <f t="shared" si="3"/>
        <v>9.3570000000000011</v>
      </c>
      <c r="U25" s="88">
        <f t="shared" si="3"/>
        <v>9.625</v>
      </c>
      <c r="V25" s="88">
        <f t="shared" si="3"/>
        <v>6.7919999999999998</v>
      </c>
      <c r="W25" s="88">
        <f t="shared" si="3"/>
        <v>0.99</v>
      </c>
      <c r="X25" s="88">
        <f t="shared" si="3"/>
        <v>5.3000000000000007</v>
      </c>
      <c r="Y25" s="88">
        <f t="shared" si="3"/>
        <v>6.6229999999999993</v>
      </c>
      <c r="Z25" s="89" t="str">
        <f t="shared" si="3"/>
        <v/>
      </c>
      <c r="AA25" s="90">
        <f>SUM(AA19:AA24)</f>
        <v>342.96200000000005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8.44</v>
      </c>
      <c r="C29" s="77">
        <v>10.143000000000001</v>
      </c>
      <c r="D29" s="77">
        <v>7.9980000000000002</v>
      </c>
      <c r="E29" s="77">
        <v>6.7169999999999996</v>
      </c>
      <c r="F29" s="77">
        <v>6.1</v>
      </c>
      <c r="G29" s="77">
        <v>2.6880000000000002</v>
      </c>
      <c r="H29" s="77">
        <v>9.6790000000000003</v>
      </c>
      <c r="I29" s="77">
        <v>17.236999999999998</v>
      </c>
      <c r="J29" s="77">
        <v>26.678000000000001</v>
      </c>
      <c r="K29" s="77">
        <v>34.042000000000002</v>
      </c>
      <c r="L29" s="77">
        <v>291.72199999999998</v>
      </c>
      <c r="M29" s="77">
        <v>169.792</v>
      </c>
      <c r="N29" s="77">
        <v>45.406999999999996</v>
      </c>
      <c r="O29" s="77">
        <v>38.369999999999997</v>
      </c>
      <c r="P29" s="77">
        <v>24.010999999999999</v>
      </c>
      <c r="Q29" s="77">
        <v>190.05</v>
      </c>
      <c r="R29" s="77">
        <v>23.568999999999999</v>
      </c>
      <c r="S29" s="77">
        <v>20.896000000000001</v>
      </c>
      <c r="T29" s="77">
        <v>21.998000000000001</v>
      </c>
      <c r="U29" s="77">
        <v>23.856000000000002</v>
      </c>
      <c r="V29" s="77">
        <v>29.690999999999999</v>
      </c>
      <c r="W29" s="77">
        <v>140.49799999999999</v>
      </c>
      <c r="X29" s="77">
        <v>124.738</v>
      </c>
      <c r="Y29" s="77">
        <v>8.7530000000000001</v>
      </c>
      <c r="Z29" s="78"/>
      <c r="AA29" s="79">
        <f>SUM(B29:Z29)</f>
        <v>1283.0730000000001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8.44</v>
      </c>
      <c r="C31" s="62">
        <f t="shared" ref="C31:Z31" si="4">IF(LEN(C$2)&gt;0,SUM(C28:C30),"")</f>
        <v>10.143000000000001</v>
      </c>
      <c r="D31" s="62">
        <f t="shared" si="4"/>
        <v>7.9980000000000002</v>
      </c>
      <c r="E31" s="62">
        <f t="shared" si="4"/>
        <v>6.7169999999999996</v>
      </c>
      <c r="F31" s="62">
        <f t="shared" si="4"/>
        <v>6.1</v>
      </c>
      <c r="G31" s="62">
        <f t="shared" si="4"/>
        <v>2.6880000000000002</v>
      </c>
      <c r="H31" s="62">
        <f t="shared" si="4"/>
        <v>9.6790000000000003</v>
      </c>
      <c r="I31" s="62">
        <f t="shared" si="4"/>
        <v>17.236999999999998</v>
      </c>
      <c r="J31" s="62">
        <f t="shared" si="4"/>
        <v>26.678000000000001</v>
      </c>
      <c r="K31" s="62">
        <f t="shared" si="4"/>
        <v>34.042000000000002</v>
      </c>
      <c r="L31" s="62">
        <f t="shared" si="4"/>
        <v>291.72199999999998</v>
      </c>
      <c r="M31" s="62">
        <f t="shared" si="4"/>
        <v>169.792</v>
      </c>
      <c r="N31" s="62">
        <f t="shared" si="4"/>
        <v>45.406999999999996</v>
      </c>
      <c r="O31" s="62">
        <f t="shared" si="4"/>
        <v>38.369999999999997</v>
      </c>
      <c r="P31" s="62">
        <f t="shared" si="4"/>
        <v>24.010999999999999</v>
      </c>
      <c r="Q31" s="62">
        <f t="shared" si="4"/>
        <v>190.05</v>
      </c>
      <c r="R31" s="62">
        <f t="shared" si="4"/>
        <v>23.568999999999999</v>
      </c>
      <c r="S31" s="62">
        <f t="shared" si="4"/>
        <v>20.896000000000001</v>
      </c>
      <c r="T31" s="62">
        <f t="shared" si="4"/>
        <v>21.998000000000001</v>
      </c>
      <c r="U31" s="62">
        <f t="shared" si="4"/>
        <v>23.856000000000002</v>
      </c>
      <c r="V31" s="62">
        <f t="shared" si="4"/>
        <v>29.690999999999999</v>
      </c>
      <c r="W31" s="62">
        <f t="shared" si="4"/>
        <v>140.49799999999999</v>
      </c>
      <c r="X31" s="62">
        <f t="shared" si="4"/>
        <v>124.738</v>
      </c>
      <c r="Y31" s="62">
        <f t="shared" si="4"/>
        <v>8.7530000000000001</v>
      </c>
      <c r="Z31" s="63" t="str">
        <f t="shared" si="4"/>
        <v/>
      </c>
      <c r="AA31" s="64">
        <f>SUM(AA28:AA30)</f>
        <v>1283.0730000000001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11.6</v>
      </c>
      <c r="C38" s="99"/>
      <c r="D38" s="99"/>
      <c r="E38" s="99"/>
      <c r="F38" s="99"/>
      <c r="G38" s="99">
        <v>30.7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3.6</v>
      </c>
      <c r="Z38" s="100"/>
      <c r="AA38" s="79">
        <f t="shared" si="5"/>
        <v>45.9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11.6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30.7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3.6</v>
      </c>
      <c r="Z39" s="89" t="str">
        <f t="shared" si="6"/>
        <v/>
      </c>
      <c r="AA39" s="90">
        <f t="shared" si="5"/>
        <v>45.9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11.6</v>
      </c>
      <c r="C46" s="99"/>
      <c r="D46" s="99"/>
      <c r="E46" s="99"/>
      <c r="F46" s="99"/>
      <c r="G46" s="99">
        <v>30.7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3.6</v>
      </c>
      <c r="Z46" s="100"/>
      <c r="AA46" s="79">
        <f t="shared" si="7"/>
        <v>45.9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11.6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30.7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3.6</v>
      </c>
      <c r="Z48" s="89" t="str">
        <f t="shared" si="8"/>
        <v/>
      </c>
      <c r="AA48" s="90">
        <f t="shared" si="7"/>
        <v>45.9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20.04</v>
      </c>
      <c r="C51" s="88">
        <f t="shared" si="10"/>
        <v>10.142999999999999</v>
      </c>
      <c r="D51" s="88">
        <f t="shared" si="10"/>
        <v>7.9979999999999993</v>
      </c>
      <c r="E51" s="88">
        <f t="shared" si="10"/>
        <v>6.7170000000000005</v>
      </c>
      <c r="F51" s="88">
        <f t="shared" si="10"/>
        <v>6.1</v>
      </c>
      <c r="G51" s="88">
        <f t="shared" si="10"/>
        <v>33.387999999999998</v>
      </c>
      <c r="H51" s="88">
        <f t="shared" si="10"/>
        <v>9.6790000000000003</v>
      </c>
      <c r="I51" s="88">
        <f t="shared" si="10"/>
        <v>17.237000000000002</v>
      </c>
      <c r="J51" s="88">
        <f t="shared" si="10"/>
        <v>26.678000000000001</v>
      </c>
      <c r="K51" s="88">
        <f t="shared" si="10"/>
        <v>34.042000000000002</v>
      </c>
      <c r="L51" s="88">
        <f t="shared" si="10"/>
        <v>291.72199999999998</v>
      </c>
      <c r="M51" s="88">
        <f t="shared" si="10"/>
        <v>169.792</v>
      </c>
      <c r="N51" s="88">
        <f t="shared" si="10"/>
        <v>45.406999999999996</v>
      </c>
      <c r="O51" s="88">
        <f t="shared" si="10"/>
        <v>38.369999999999997</v>
      </c>
      <c r="P51" s="88">
        <f t="shared" si="10"/>
        <v>24.010999999999999</v>
      </c>
      <c r="Q51" s="88">
        <f t="shared" si="10"/>
        <v>190.05</v>
      </c>
      <c r="R51" s="88">
        <f t="shared" si="10"/>
        <v>23.569000000000003</v>
      </c>
      <c r="S51" s="88">
        <f t="shared" si="10"/>
        <v>20.896000000000001</v>
      </c>
      <c r="T51" s="88">
        <f t="shared" si="10"/>
        <v>21.998000000000001</v>
      </c>
      <c r="U51" s="88">
        <f t="shared" si="10"/>
        <v>23.856000000000002</v>
      </c>
      <c r="V51" s="88">
        <f t="shared" si="10"/>
        <v>29.691000000000003</v>
      </c>
      <c r="W51" s="88">
        <f t="shared" si="10"/>
        <v>140.49799999999999</v>
      </c>
      <c r="X51" s="88">
        <f t="shared" si="10"/>
        <v>124.738</v>
      </c>
      <c r="Y51" s="88">
        <f t="shared" si="10"/>
        <v>12.353</v>
      </c>
      <c r="Z51" s="89" t="str">
        <f t="shared" si="10"/>
        <v/>
      </c>
      <c r="AA51" s="104">
        <f>SUM(B51:Z51)</f>
        <v>1328.9730000000002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20.085999999999999</v>
      </c>
      <c r="C4" s="18">
        <v>10.14</v>
      </c>
      <c r="D4" s="18">
        <v>8.0399999999999991</v>
      </c>
      <c r="E4" s="18">
        <v>6.7199999999999989</v>
      </c>
      <c r="F4" s="18">
        <v>6.121999999999999</v>
      </c>
      <c r="G4" s="18">
        <v>33.373000000000005</v>
      </c>
      <c r="H4" s="18">
        <v>9.661999999999999</v>
      </c>
      <c r="I4" s="18">
        <v>17.237000000000002</v>
      </c>
      <c r="J4" s="18">
        <v>26.678000000000001</v>
      </c>
      <c r="K4" s="18">
        <v>34.042000000000002</v>
      </c>
      <c r="L4" s="18">
        <v>291.76000000000005</v>
      </c>
      <c r="M4" s="18">
        <v>169.833</v>
      </c>
      <c r="N4" s="18">
        <v>45.407000000000004</v>
      </c>
      <c r="O4" s="18">
        <v>38.369999999999997</v>
      </c>
      <c r="P4" s="18">
        <v>24.010999999999999</v>
      </c>
      <c r="Q4" s="18">
        <v>190.05799999999999</v>
      </c>
      <c r="R4" s="18">
        <v>23.569000000000006</v>
      </c>
      <c r="S4" s="18">
        <v>20.896000000000004</v>
      </c>
      <c r="T4" s="18">
        <v>21.997999999999998</v>
      </c>
      <c r="U4" s="18">
        <v>23.856000000000005</v>
      </c>
      <c r="V4" s="18">
        <v>29.690999999999999</v>
      </c>
      <c r="W4" s="18">
        <v>140.49799999999999</v>
      </c>
      <c r="X4" s="18">
        <v>124.75800000000001</v>
      </c>
      <c r="Y4" s="18">
        <v>12.331</v>
      </c>
      <c r="Z4" s="19"/>
      <c r="AA4" s="20">
        <f>SUM(B4:Z4)</f>
        <v>1329.136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138.69999999999999</v>
      </c>
      <c r="C7" s="28">
        <v>140.69999999999999</v>
      </c>
      <c r="D7" s="28">
        <v>140.69999999999999</v>
      </c>
      <c r="E7" s="28">
        <v>140</v>
      </c>
      <c r="F7" s="28">
        <v>140.69999999999999</v>
      </c>
      <c r="G7" s="28">
        <v>143.27000000000001</v>
      </c>
      <c r="H7" s="28">
        <v>165.89</v>
      </c>
      <c r="I7" s="28">
        <v>181.02</v>
      </c>
      <c r="J7" s="28">
        <v>143.4</v>
      </c>
      <c r="K7" s="28">
        <v>128.19999999999999</v>
      </c>
      <c r="L7" s="28">
        <v>182.26</v>
      </c>
      <c r="M7" s="28">
        <v>167.31</v>
      </c>
      <c r="N7" s="28">
        <v>119.95</v>
      </c>
      <c r="O7" s="28">
        <v>132.74</v>
      </c>
      <c r="P7" s="28">
        <v>157.25</v>
      </c>
      <c r="Q7" s="28">
        <v>174.13</v>
      </c>
      <c r="R7" s="28">
        <v>176</v>
      </c>
      <c r="S7" s="28">
        <v>204</v>
      </c>
      <c r="T7" s="28">
        <v>207</v>
      </c>
      <c r="U7" s="28">
        <v>203</v>
      </c>
      <c r="V7" s="28">
        <v>182.26</v>
      </c>
      <c r="W7" s="28">
        <v>184.44</v>
      </c>
      <c r="X7" s="28">
        <v>167.89</v>
      </c>
      <c r="Y7" s="28">
        <v>159.22999999999999</v>
      </c>
      <c r="Z7" s="29"/>
      <c r="AA7" s="30">
        <f>IF(SUM(B7:Z7)&lt;&gt;0,AVERAGEIF(B7:Z7,"&lt;&gt;"""),"")</f>
        <v>161.66833333333335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6.1829999999999998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6.1829999999999998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6.1829999999999998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6.1829999999999998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7.3289999999999988</v>
      </c>
      <c r="C20" s="77">
        <v>1.5630000000000002</v>
      </c>
      <c r="D20" s="77">
        <v>1.633</v>
      </c>
      <c r="E20" s="77">
        <v>1.2289999999999999</v>
      </c>
      <c r="F20" s="77">
        <v>2.3699999999999997</v>
      </c>
      <c r="G20" s="77">
        <v>8.9920000000000009</v>
      </c>
      <c r="H20" s="77">
        <v>3.806</v>
      </c>
      <c r="I20" s="77">
        <v>12.786</v>
      </c>
      <c r="J20" s="77">
        <v>20.021000000000001</v>
      </c>
      <c r="K20" s="77">
        <v>17.52</v>
      </c>
      <c r="L20" s="77">
        <v>0.16</v>
      </c>
      <c r="M20" s="77">
        <v>3.7329999999999997</v>
      </c>
      <c r="N20" s="77">
        <v>14.358000000000001</v>
      </c>
      <c r="O20" s="77">
        <v>10.487</v>
      </c>
      <c r="P20" s="77">
        <v>6.4440000000000008</v>
      </c>
      <c r="Q20" s="77">
        <v>0.115</v>
      </c>
      <c r="R20" s="77">
        <v>5.7309999999999999</v>
      </c>
      <c r="S20" s="77">
        <v>6.9480000000000004</v>
      </c>
      <c r="T20" s="77">
        <v>6.7720000000000002</v>
      </c>
      <c r="U20" s="77">
        <v>5.3650000000000002</v>
      </c>
      <c r="V20" s="77">
        <v>7.197000000000001</v>
      </c>
      <c r="W20" s="77">
        <v>0.123</v>
      </c>
      <c r="X20" s="77">
        <v>0.11799999999999999</v>
      </c>
      <c r="Y20" s="77">
        <v>1.6160000000000001</v>
      </c>
      <c r="Z20" s="78"/>
      <c r="AA20" s="79">
        <f t="shared" si="2"/>
        <v>146.416</v>
      </c>
    </row>
    <row r="21" spans="1:27" ht="24.95" customHeight="1" x14ac:dyDescent="0.2">
      <c r="A21" s="75" t="s">
        <v>16</v>
      </c>
      <c r="B21" s="80">
        <v>12.757</v>
      </c>
      <c r="C21" s="81">
        <v>1.677</v>
      </c>
      <c r="D21" s="81">
        <v>1.7070000000000003</v>
      </c>
      <c r="E21" s="81">
        <v>2.0910000000000002</v>
      </c>
      <c r="F21" s="81">
        <v>3.3520000000000003</v>
      </c>
      <c r="G21" s="81">
        <v>24.380999999999997</v>
      </c>
      <c r="H21" s="81">
        <v>1.6559999999999999</v>
      </c>
      <c r="I21" s="81">
        <v>4.4510000000000005</v>
      </c>
      <c r="J21" s="81">
        <v>6.657</v>
      </c>
      <c r="K21" s="81">
        <v>16.521999999999998</v>
      </c>
      <c r="L21" s="81"/>
      <c r="M21" s="81"/>
      <c r="N21" s="81">
        <v>24.866</v>
      </c>
      <c r="O21" s="81">
        <v>27.882999999999999</v>
      </c>
      <c r="P21" s="81">
        <v>17.567</v>
      </c>
      <c r="Q21" s="81">
        <v>1.5429999999999999</v>
      </c>
      <c r="R21" s="81">
        <v>17.838000000000005</v>
      </c>
      <c r="S21" s="81">
        <v>13.948</v>
      </c>
      <c r="T21" s="81">
        <v>15.225999999999999</v>
      </c>
      <c r="U21" s="81">
        <v>18.491</v>
      </c>
      <c r="V21" s="81">
        <v>22.493999999999996</v>
      </c>
      <c r="W21" s="81">
        <v>3.5749999999999997</v>
      </c>
      <c r="X21" s="81">
        <v>5.24</v>
      </c>
      <c r="Y21" s="81">
        <v>10.715</v>
      </c>
      <c r="Z21" s="78"/>
      <c r="AA21" s="79">
        <f t="shared" si="2"/>
        <v>254.637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20.085999999999999</v>
      </c>
      <c r="C25" s="88">
        <f t="shared" si="3"/>
        <v>3.24</v>
      </c>
      <c r="D25" s="88">
        <f t="shared" si="3"/>
        <v>3.3400000000000003</v>
      </c>
      <c r="E25" s="88">
        <f t="shared" si="3"/>
        <v>3.3200000000000003</v>
      </c>
      <c r="F25" s="88">
        <f t="shared" si="3"/>
        <v>5.7219999999999995</v>
      </c>
      <c r="G25" s="88">
        <f t="shared" si="3"/>
        <v>33.372999999999998</v>
      </c>
      <c r="H25" s="88">
        <f t="shared" si="3"/>
        <v>5.4619999999999997</v>
      </c>
      <c r="I25" s="88">
        <f t="shared" si="3"/>
        <v>17.237000000000002</v>
      </c>
      <c r="J25" s="88">
        <f t="shared" si="3"/>
        <v>26.678000000000001</v>
      </c>
      <c r="K25" s="88">
        <f t="shared" si="3"/>
        <v>34.042000000000002</v>
      </c>
      <c r="L25" s="88">
        <f t="shared" si="3"/>
        <v>0.16</v>
      </c>
      <c r="M25" s="88">
        <f t="shared" si="3"/>
        <v>3.7329999999999997</v>
      </c>
      <c r="N25" s="88">
        <f t="shared" si="3"/>
        <v>39.224000000000004</v>
      </c>
      <c r="O25" s="88">
        <f t="shared" si="3"/>
        <v>38.369999999999997</v>
      </c>
      <c r="P25" s="88">
        <f t="shared" si="3"/>
        <v>24.011000000000003</v>
      </c>
      <c r="Q25" s="88">
        <f t="shared" si="3"/>
        <v>1.6579999999999999</v>
      </c>
      <c r="R25" s="88">
        <f t="shared" si="3"/>
        <v>23.569000000000003</v>
      </c>
      <c r="S25" s="88">
        <f t="shared" si="3"/>
        <v>20.896000000000001</v>
      </c>
      <c r="T25" s="88">
        <f t="shared" si="3"/>
        <v>21.997999999999998</v>
      </c>
      <c r="U25" s="88">
        <f t="shared" si="3"/>
        <v>23.856000000000002</v>
      </c>
      <c r="V25" s="88">
        <f t="shared" si="3"/>
        <v>29.690999999999995</v>
      </c>
      <c r="W25" s="88">
        <f t="shared" si="3"/>
        <v>3.6979999999999995</v>
      </c>
      <c r="X25" s="88">
        <f t="shared" si="3"/>
        <v>5.3580000000000005</v>
      </c>
      <c r="Y25" s="88">
        <f t="shared" si="3"/>
        <v>12.331</v>
      </c>
      <c r="Z25" s="89">
        <f t="shared" si="3"/>
        <v>0</v>
      </c>
      <c r="AA25" s="90">
        <f t="shared" si="3"/>
        <v>401.053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20.085999999999999</v>
      </c>
      <c r="C29" s="77">
        <v>3.24</v>
      </c>
      <c r="D29" s="77">
        <v>3.34</v>
      </c>
      <c r="E29" s="77">
        <v>3.32</v>
      </c>
      <c r="F29" s="77">
        <v>5.7220000000000004</v>
      </c>
      <c r="G29" s="77">
        <v>33.372999999999998</v>
      </c>
      <c r="H29" s="77">
        <v>5.4619999999999997</v>
      </c>
      <c r="I29" s="77">
        <v>17.236999999999998</v>
      </c>
      <c r="J29" s="77">
        <v>26.678000000000001</v>
      </c>
      <c r="K29" s="77">
        <v>34.042000000000002</v>
      </c>
      <c r="L29" s="77">
        <v>0.16</v>
      </c>
      <c r="M29" s="77">
        <v>3.7330000000000001</v>
      </c>
      <c r="N29" s="77">
        <v>45.406999999999996</v>
      </c>
      <c r="O29" s="77">
        <v>38.369999999999997</v>
      </c>
      <c r="P29" s="77">
        <v>24.010999999999999</v>
      </c>
      <c r="Q29" s="77">
        <v>1.6579999999999999</v>
      </c>
      <c r="R29" s="77">
        <v>23.568999999999999</v>
      </c>
      <c r="S29" s="77">
        <v>20.896000000000001</v>
      </c>
      <c r="T29" s="77">
        <v>21.998000000000001</v>
      </c>
      <c r="U29" s="77">
        <v>23.856000000000002</v>
      </c>
      <c r="V29" s="77">
        <v>29.690999999999999</v>
      </c>
      <c r="W29" s="77">
        <v>3.698</v>
      </c>
      <c r="X29" s="77">
        <v>5.3579999999999997</v>
      </c>
      <c r="Y29" s="77">
        <v>12.331</v>
      </c>
      <c r="Z29" s="78"/>
      <c r="AA29" s="79">
        <f>SUM(B29:Z29)</f>
        <v>407.23600000000005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20.085999999999999</v>
      </c>
      <c r="C31" s="62">
        <f t="shared" si="4"/>
        <v>3.24</v>
      </c>
      <c r="D31" s="62">
        <f t="shared" si="4"/>
        <v>3.34</v>
      </c>
      <c r="E31" s="62">
        <f t="shared" si="4"/>
        <v>3.32</v>
      </c>
      <c r="F31" s="62">
        <f t="shared" si="4"/>
        <v>5.7220000000000004</v>
      </c>
      <c r="G31" s="62">
        <f t="shared" si="4"/>
        <v>33.372999999999998</v>
      </c>
      <c r="H31" s="62">
        <f t="shared" si="4"/>
        <v>5.4619999999999997</v>
      </c>
      <c r="I31" s="62">
        <f t="shared" si="4"/>
        <v>17.236999999999998</v>
      </c>
      <c r="J31" s="62">
        <f t="shared" si="4"/>
        <v>26.678000000000001</v>
      </c>
      <c r="K31" s="62">
        <f t="shared" si="4"/>
        <v>34.042000000000002</v>
      </c>
      <c r="L31" s="62">
        <f t="shared" si="4"/>
        <v>0.16</v>
      </c>
      <c r="M31" s="62">
        <f t="shared" si="4"/>
        <v>3.7330000000000001</v>
      </c>
      <c r="N31" s="62">
        <f t="shared" si="4"/>
        <v>45.406999999999996</v>
      </c>
      <c r="O31" s="62">
        <f t="shared" si="4"/>
        <v>38.369999999999997</v>
      </c>
      <c r="P31" s="62">
        <f t="shared" si="4"/>
        <v>24.010999999999999</v>
      </c>
      <c r="Q31" s="62">
        <f t="shared" si="4"/>
        <v>1.6579999999999999</v>
      </c>
      <c r="R31" s="62">
        <f t="shared" si="4"/>
        <v>23.568999999999999</v>
      </c>
      <c r="S31" s="62">
        <f t="shared" si="4"/>
        <v>20.896000000000001</v>
      </c>
      <c r="T31" s="62">
        <f t="shared" si="4"/>
        <v>21.998000000000001</v>
      </c>
      <c r="U31" s="62">
        <f t="shared" si="4"/>
        <v>23.856000000000002</v>
      </c>
      <c r="V31" s="62">
        <f t="shared" si="4"/>
        <v>29.690999999999999</v>
      </c>
      <c r="W31" s="62">
        <f t="shared" si="4"/>
        <v>3.698</v>
      </c>
      <c r="X31" s="62">
        <f t="shared" si="4"/>
        <v>5.3579999999999997</v>
      </c>
      <c r="Y31" s="62">
        <f t="shared" si="4"/>
        <v>12.331</v>
      </c>
      <c r="Z31" s="63">
        <f t="shared" si="4"/>
        <v>0</v>
      </c>
      <c r="AA31" s="64">
        <f t="shared" si="4"/>
        <v>407.23600000000005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6.9</v>
      </c>
      <c r="D38" s="99">
        <v>4.7</v>
      </c>
      <c r="E38" s="99">
        <v>3.4</v>
      </c>
      <c r="F38" s="99">
        <v>0.4</v>
      </c>
      <c r="G38" s="99"/>
      <c r="H38" s="99">
        <v>4.2</v>
      </c>
      <c r="I38" s="99"/>
      <c r="J38" s="99"/>
      <c r="K38" s="99"/>
      <c r="L38" s="99">
        <v>291.60000000000002</v>
      </c>
      <c r="M38" s="99">
        <v>166.1</v>
      </c>
      <c r="N38" s="99"/>
      <c r="O38" s="99"/>
      <c r="P38" s="99"/>
      <c r="Q38" s="99">
        <v>188.4</v>
      </c>
      <c r="R38" s="99"/>
      <c r="S38" s="99"/>
      <c r="T38" s="99"/>
      <c r="U38" s="99"/>
      <c r="V38" s="99"/>
      <c r="W38" s="99">
        <v>136.80000000000001</v>
      </c>
      <c r="X38" s="99">
        <v>119.4</v>
      </c>
      <c r="Y38" s="99"/>
      <c r="Z38" s="100"/>
      <c r="AA38" s="79">
        <f t="shared" si="5"/>
        <v>921.9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6.9</v>
      </c>
      <c r="D39" s="88">
        <f t="shared" si="6"/>
        <v>4.7</v>
      </c>
      <c r="E39" s="88">
        <f t="shared" si="6"/>
        <v>3.4</v>
      </c>
      <c r="F39" s="88">
        <f t="shared" si="6"/>
        <v>0.4</v>
      </c>
      <c r="G39" s="88">
        <f t="shared" si="6"/>
        <v>0</v>
      </c>
      <c r="H39" s="88">
        <f t="shared" si="6"/>
        <v>4.2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291.60000000000002</v>
      </c>
      <c r="M39" s="88">
        <f t="shared" si="6"/>
        <v>166.1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188.4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136.80000000000001</v>
      </c>
      <c r="X39" s="88">
        <f t="shared" si="6"/>
        <v>119.4</v>
      </c>
      <c r="Y39" s="88">
        <f t="shared" si="6"/>
        <v>0</v>
      </c>
      <c r="Z39" s="89">
        <f t="shared" si="6"/>
        <v>0</v>
      </c>
      <c r="AA39" s="90">
        <f t="shared" si="5"/>
        <v>921.9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6.9</v>
      </c>
      <c r="D46" s="99">
        <v>4.7</v>
      </c>
      <c r="E46" s="99">
        <v>3.4</v>
      </c>
      <c r="F46" s="99">
        <v>0.4</v>
      </c>
      <c r="G46" s="99"/>
      <c r="H46" s="99">
        <v>4.2</v>
      </c>
      <c r="I46" s="99"/>
      <c r="J46" s="99"/>
      <c r="K46" s="99"/>
      <c r="L46" s="99">
        <v>291.60000000000002</v>
      </c>
      <c r="M46" s="99">
        <v>166.1</v>
      </c>
      <c r="N46" s="99"/>
      <c r="O46" s="99"/>
      <c r="P46" s="99"/>
      <c r="Q46" s="99">
        <v>188.4</v>
      </c>
      <c r="R46" s="99"/>
      <c r="S46" s="99"/>
      <c r="T46" s="99"/>
      <c r="U46" s="99"/>
      <c r="V46" s="99"/>
      <c r="W46" s="99">
        <v>136.80000000000001</v>
      </c>
      <c r="X46" s="99">
        <v>119.4</v>
      </c>
      <c r="Y46" s="99"/>
      <c r="Z46" s="100"/>
      <c r="AA46" s="79">
        <f t="shared" si="7"/>
        <v>921.9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6.9</v>
      </c>
      <c r="D48" s="88">
        <f t="shared" si="8"/>
        <v>4.7</v>
      </c>
      <c r="E48" s="88">
        <f t="shared" si="8"/>
        <v>3.4</v>
      </c>
      <c r="F48" s="88">
        <f t="shared" si="8"/>
        <v>0.4</v>
      </c>
      <c r="G48" s="88">
        <f t="shared" si="8"/>
        <v>0</v>
      </c>
      <c r="H48" s="88">
        <f t="shared" si="8"/>
        <v>4.2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291.60000000000002</v>
      </c>
      <c r="M48" s="88">
        <f t="shared" si="8"/>
        <v>166.1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188.4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136.80000000000001</v>
      </c>
      <c r="X48" s="88">
        <f t="shared" si="8"/>
        <v>119.4</v>
      </c>
      <c r="Y48" s="88">
        <f t="shared" si="8"/>
        <v>0</v>
      </c>
      <c r="Z48" s="89">
        <f t="shared" si="8"/>
        <v>0</v>
      </c>
      <c r="AA48" s="90">
        <f t="shared" si="7"/>
        <v>921.9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20.085999999999999</v>
      </c>
      <c r="C51" s="88">
        <f t="shared" si="10"/>
        <v>10.14</v>
      </c>
      <c r="D51" s="88">
        <f t="shared" si="10"/>
        <v>8.0400000000000009</v>
      </c>
      <c r="E51" s="88">
        <f t="shared" si="10"/>
        <v>6.7200000000000006</v>
      </c>
      <c r="F51" s="88">
        <f t="shared" si="10"/>
        <v>6.1219999999999999</v>
      </c>
      <c r="G51" s="88">
        <f t="shared" si="10"/>
        <v>33.372999999999998</v>
      </c>
      <c r="H51" s="88">
        <f t="shared" si="10"/>
        <v>9.661999999999999</v>
      </c>
      <c r="I51" s="88">
        <f t="shared" si="10"/>
        <v>17.237000000000002</v>
      </c>
      <c r="J51" s="88">
        <f t="shared" si="10"/>
        <v>26.678000000000001</v>
      </c>
      <c r="K51" s="88">
        <f t="shared" si="10"/>
        <v>34.042000000000002</v>
      </c>
      <c r="L51" s="88">
        <f t="shared" si="10"/>
        <v>291.76000000000005</v>
      </c>
      <c r="M51" s="88">
        <f t="shared" si="10"/>
        <v>169.833</v>
      </c>
      <c r="N51" s="88">
        <f t="shared" si="10"/>
        <v>45.407000000000004</v>
      </c>
      <c r="O51" s="88">
        <f t="shared" si="10"/>
        <v>38.369999999999997</v>
      </c>
      <c r="P51" s="88">
        <f t="shared" si="10"/>
        <v>24.011000000000003</v>
      </c>
      <c r="Q51" s="88">
        <f t="shared" si="10"/>
        <v>190.05799999999999</v>
      </c>
      <c r="R51" s="88">
        <f t="shared" si="10"/>
        <v>23.569000000000003</v>
      </c>
      <c r="S51" s="88">
        <f t="shared" si="10"/>
        <v>20.896000000000001</v>
      </c>
      <c r="T51" s="88">
        <f t="shared" si="10"/>
        <v>21.997999999999998</v>
      </c>
      <c r="U51" s="88">
        <f t="shared" si="10"/>
        <v>23.856000000000002</v>
      </c>
      <c r="V51" s="88">
        <f t="shared" si="10"/>
        <v>29.690999999999995</v>
      </c>
      <c r="W51" s="88">
        <f t="shared" si="10"/>
        <v>140.49800000000002</v>
      </c>
      <c r="X51" s="88">
        <f t="shared" si="10"/>
        <v>124.75800000000001</v>
      </c>
      <c r="Y51" s="88">
        <f t="shared" si="10"/>
        <v>12.331</v>
      </c>
      <c r="Z51" s="89">
        <f t="shared" si="10"/>
        <v>0</v>
      </c>
      <c r="AA51" s="104">
        <f>SUM(B51:Z51)</f>
        <v>1329.136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-11.6</v>
      </c>
      <c r="C4" s="18">
        <v>6.9</v>
      </c>
      <c r="D4" s="18">
        <v>4.7</v>
      </c>
      <c r="E4" s="18">
        <v>3.4</v>
      </c>
      <c r="F4" s="18">
        <v>0.4</v>
      </c>
      <c r="G4" s="18">
        <v>-30.7</v>
      </c>
      <c r="H4" s="18">
        <v>4.2</v>
      </c>
      <c r="I4" s="18"/>
      <c r="J4" s="18"/>
      <c r="K4" s="18"/>
      <c r="L4" s="18">
        <v>291.60000000000002</v>
      </c>
      <c r="M4" s="18">
        <v>166.1</v>
      </c>
      <c r="N4" s="18"/>
      <c r="O4" s="18"/>
      <c r="P4" s="18"/>
      <c r="Q4" s="18">
        <v>188.4</v>
      </c>
      <c r="R4" s="18"/>
      <c r="S4" s="18"/>
      <c r="T4" s="18"/>
      <c r="U4" s="18"/>
      <c r="V4" s="18"/>
      <c r="W4" s="18">
        <v>136.80000000000001</v>
      </c>
      <c r="X4" s="18">
        <v>119.4</v>
      </c>
      <c r="Y4" s="18">
        <v>-3.6</v>
      </c>
      <c r="Z4" s="19"/>
      <c r="AA4" s="111">
        <f>SUM(B4:Z4)</f>
        <v>876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138.69999999999999</v>
      </c>
      <c r="C7" s="117">
        <v>140.69999999999999</v>
      </c>
      <c r="D7" s="117">
        <v>140.69999999999999</v>
      </c>
      <c r="E7" s="117">
        <v>140</v>
      </c>
      <c r="F7" s="117">
        <v>140.69999999999999</v>
      </c>
      <c r="G7" s="117">
        <v>143.27000000000001</v>
      </c>
      <c r="H7" s="117">
        <v>165.89</v>
      </c>
      <c r="I7" s="117">
        <v>181.02</v>
      </c>
      <c r="J7" s="117">
        <v>143.4</v>
      </c>
      <c r="K7" s="117">
        <v>128.19999999999999</v>
      </c>
      <c r="L7" s="117">
        <v>182.26</v>
      </c>
      <c r="M7" s="117">
        <v>167.31</v>
      </c>
      <c r="N7" s="117">
        <v>119.95</v>
      </c>
      <c r="O7" s="117">
        <v>132.74</v>
      </c>
      <c r="P7" s="117">
        <v>157.25</v>
      </c>
      <c r="Q7" s="117">
        <v>174.13</v>
      </c>
      <c r="R7" s="117">
        <v>176</v>
      </c>
      <c r="S7" s="117">
        <v>204</v>
      </c>
      <c r="T7" s="117">
        <v>207</v>
      </c>
      <c r="U7" s="117">
        <v>203</v>
      </c>
      <c r="V7" s="117">
        <v>182.26</v>
      </c>
      <c r="W7" s="117">
        <v>184.44</v>
      </c>
      <c r="X7" s="117">
        <v>167.89</v>
      </c>
      <c r="Y7" s="117">
        <v>159.22999999999999</v>
      </c>
      <c r="Z7" s="118"/>
      <c r="AA7" s="119">
        <f>IF(SUM(B7:Z7)&lt;&gt;0,AVERAGEIF(B7:Z7,"&lt;&gt;"""),"")</f>
        <v>161.66833333333335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11.6</v>
      </c>
      <c r="C15" s="133"/>
      <c r="D15" s="133"/>
      <c r="E15" s="133"/>
      <c r="F15" s="133"/>
      <c r="G15" s="133">
        <v>30.7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3.6</v>
      </c>
      <c r="Z15" s="131"/>
      <c r="AA15" s="132">
        <f t="shared" si="0"/>
        <v>45.9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11.6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30.7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3.6</v>
      </c>
      <c r="Z16" s="136" t="str">
        <f t="shared" si="1"/>
        <v/>
      </c>
      <c r="AA16" s="90">
        <f t="shared" si="0"/>
        <v>45.9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6.9</v>
      </c>
      <c r="D23" s="133">
        <v>4.7</v>
      </c>
      <c r="E23" s="133">
        <v>3.4</v>
      </c>
      <c r="F23" s="133">
        <v>0.4</v>
      </c>
      <c r="G23" s="133"/>
      <c r="H23" s="133">
        <v>4.2</v>
      </c>
      <c r="I23" s="133"/>
      <c r="J23" s="133"/>
      <c r="K23" s="133"/>
      <c r="L23" s="133">
        <v>291.60000000000002</v>
      </c>
      <c r="M23" s="133">
        <v>166.1</v>
      </c>
      <c r="N23" s="133"/>
      <c r="O23" s="133"/>
      <c r="P23" s="133"/>
      <c r="Q23" s="133">
        <v>188.4</v>
      </c>
      <c r="R23" s="133"/>
      <c r="S23" s="133"/>
      <c r="T23" s="133"/>
      <c r="U23" s="133"/>
      <c r="V23" s="133"/>
      <c r="W23" s="133">
        <v>136.80000000000001</v>
      </c>
      <c r="X23" s="133">
        <v>119.4</v>
      </c>
      <c r="Y23" s="133"/>
      <c r="Z23" s="131"/>
      <c r="AA23" s="132">
        <f t="shared" si="2"/>
        <v>921.9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6.9</v>
      </c>
      <c r="D24" s="135">
        <f t="shared" si="3"/>
        <v>4.7</v>
      </c>
      <c r="E24" s="135">
        <f t="shared" si="3"/>
        <v>3.4</v>
      </c>
      <c r="F24" s="135">
        <f t="shared" si="3"/>
        <v>0.4</v>
      </c>
      <c r="G24" s="135">
        <f t="shared" si="3"/>
        <v>0</v>
      </c>
      <c r="H24" s="135">
        <f t="shared" si="3"/>
        <v>4.2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291.60000000000002</v>
      </c>
      <c r="M24" s="135">
        <f t="shared" si="3"/>
        <v>166.1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188.4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136.80000000000001</v>
      </c>
      <c r="X24" s="135">
        <f t="shared" si="3"/>
        <v>119.4</v>
      </c>
      <c r="Y24" s="135">
        <f t="shared" si="3"/>
        <v>0</v>
      </c>
      <c r="Z24" s="136" t="str">
        <f t="shared" si="3"/>
        <v/>
      </c>
      <c r="AA24" s="90">
        <f t="shared" si="2"/>
        <v>921.9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2023-02-01T14:19:19Z</dcterms:created>
  <dcterms:modified xsi:type="dcterms:W3CDTF">2023-02-01T14:19:20Z</dcterms:modified>
</cp:coreProperties>
</file>