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<sst xmlns="http://schemas.openxmlformats.org/spreadsheetml/2006/main" count="117" uniqueCount="53">
  <si>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31/01/2023 16:22:42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</si>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</sst>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76.867000000000004</c:v>
                </c:pt>
                <c:pt idx="11">
                  <c:v>1E-3</c:v>
                </c:pt>
                <c:pt idx="14">
                  <c:v>1E-3</c:v>
                </c:pt>
                <c:pt idx="15">
                  <c:v>1E-3</c:v>
                </c:pt>
                <c:pt idx="16">
                  <c:v>1E-3</c:v>
                </c:pt>
                <c:pt idx="21">
                  <c:v>1E-3</c:v>
                </c:pt>
                <c:pt idx="22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1.5009999999999999</c:v>
                </c:pt>
                <c:pt idx="1">
                  <c:v>0.501</c:v>
                </c:pt>
                <c:pt idx="2">
                  <c:v>2.5009999999999999</c:v>
                </c:pt>
                <c:pt idx="3">
                  <c:v>7.5010000000000003</c:v>
                </c:pt>
                <c:pt idx="4">
                  <c:v>11.52</c:v>
                </c:pt>
                <c:pt idx="5">
                  <c:v>12.52</c:v>
                </c:pt>
                <c:pt idx="6">
                  <c:v>25.691000000000003</c:v>
                </c:pt>
                <c:pt idx="7">
                  <c:v>23.4</c:v>
                </c:pt>
                <c:pt idx="8">
                  <c:v>23.962999999999997</c:v>
                </c:pt>
                <c:pt idx="9">
                  <c:v>33.271000000000001</c:v>
                </c:pt>
                <c:pt idx="10">
                  <c:v>17.878999999999998</c:v>
                </c:pt>
                <c:pt idx="11">
                  <c:v>21.346</c:v>
                </c:pt>
                <c:pt idx="12">
                  <c:v>18.091000000000001</c:v>
                </c:pt>
                <c:pt idx="13">
                  <c:v>17.823</c:v>
                </c:pt>
                <c:pt idx="14">
                  <c:v>19.557000000000002</c:v>
                </c:pt>
                <c:pt idx="15">
                  <c:v>8.1509999999999998</c:v>
                </c:pt>
                <c:pt idx="16">
                  <c:v>13.786</c:v>
                </c:pt>
                <c:pt idx="17">
                  <c:v>20.456</c:v>
                </c:pt>
                <c:pt idx="18">
                  <c:v>22.456</c:v>
                </c:pt>
                <c:pt idx="19">
                  <c:v>32.456000000000003</c:v>
                </c:pt>
                <c:pt idx="20">
                  <c:v>42.451000000000001</c:v>
                </c:pt>
                <c:pt idx="21">
                  <c:v>45.454999999999998</c:v>
                </c:pt>
                <c:pt idx="22">
                  <c:v>36.454999999999998</c:v>
                </c:pt>
                <c:pt idx="23">
                  <c:v>31.456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4124120"/>
        <c:axId val="5041245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65.134999999999991</c:v>
                </c:pt>
                <c:pt idx="1">
                  <c:v>80.472999999999985</c:v>
                </c:pt>
                <c:pt idx="2">
                  <c:v>106.63</c:v>
                </c:pt>
                <c:pt idx="3">
                  <c:v>111.58399999999999</c:v>
                </c:pt>
                <c:pt idx="4">
                  <c:v>77.418999999999997</c:v>
                </c:pt>
                <c:pt idx="5">
                  <c:v>122.69699999999999</c:v>
                </c:pt>
                <c:pt idx="6">
                  <c:v>176.46999999999997</c:v>
                </c:pt>
                <c:pt idx="7">
                  <c:v>266.25099999999998</c:v>
                </c:pt>
                <c:pt idx="8">
                  <c:v>119.41299999999998</c:v>
                </c:pt>
                <c:pt idx="9">
                  <c:v>139.499</c:v>
                </c:pt>
                <c:pt idx="10">
                  <c:v>132.45699999999999</c:v>
                </c:pt>
                <c:pt idx="11">
                  <c:v>140.512</c:v>
                </c:pt>
                <c:pt idx="12">
                  <c:v>106.48699999999999</c:v>
                </c:pt>
                <c:pt idx="13">
                  <c:v>101.681</c:v>
                </c:pt>
                <c:pt idx="14">
                  <c:v>118.63199999999999</c:v>
                </c:pt>
                <c:pt idx="15">
                  <c:v>121.501</c:v>
                </c:pt>
                <c:pt idx="16">
                  <c:v>194.18199999999999</c:v>
                </c:pt>
                <c:pt idx="17">
                  <c:v>202.48600000000002</c:v>
                </c:pt>
                <c:pt idx="18">
                  <c:v>57.815999999999995</c:v>
                </c:pt>
                <c:pt idx="19">
                  <c:v>50.291000000000004</c:v>
                </c:pt>
                <c:pt idx="20">
                  <c:v>139.04500000000002</c:v>
                </c:pt>
                <c:pt idx="21">
                  <c:v>203.46</c:v>
                </c:pt>
                <c:pt idx="22">
                  <c:v>161.78200000000004</c:v>
                </c:pt>
                <c:pt idx="23">
                  <c:v>133.352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4124120"/>
        <c:axId val="5041245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99.93</c:v>
                </c:pt>
                <c:pt idx="1">
                  <c:v>90</c:v>
                </c:pt>
                <c:pt idx="2">
                  <c:v>60.37</c:v>
                </c:pt>
                <c:pt idx="3">
                  <c:v>82.99</c:v>
                </c:pt>
                <c:pt idx="4">
                  <c:v>93.88</c:v>
                </c:pt>
                <c:pt idx="5">
                  <c:v>82</c:v>
                </c:pt>
                <c:pt idx="6">
                  <c:v>161.61000000000001</c:v>
                </c:pt>
                <c:pt idx="7">
                  <c:v>190.7</c:v>
                </c:pt>
                <c:pt idx="8">
                  <c:v>157.53</c:v>
                </c:pt>
                <c:pt idx="9">
                  <c:v>143.87</c:v>
                </c:pt>
                <c:pt idx="10">
                  <c:v>155.58000000000001</c:v>
                </c:pt>
                <c:pt idx="11">
                  <c:v>165.32</c:v>
                </c:pt>
                <c:pt idx="12">
                  <c:v>146.04</c:v>
                </c:pt>
                <c:pt idx="13">
                  <c:v>143.16999999999999</c:v>
                </c:pt>
                <c:pt idx="14">
                  <c:v>160.09</c:v>
                </c:pt>
                <c:pt idx="15">
                  <c:v>166.72</c:v>
                </c:pt>
                <c:pt idx="16">
                  <c:v>169</c:v>
                </c:pt>
                <c:pt idx="17">
                  <c:v>257.32</c:v>
                </c:pt>
                <c:pt idx="18">
                  <c:v>188.9</c:v>
                </c:pt>
                <c:pt idx="19">
                  <c:v>187.96</c:v>
                </c:pt>
                <c:pt idx="20">
                  <c:v>167.17</c:v>
                </c:pt>
                <c:pt idx="21">
                  <c:v>165</c:v>
                </c:pt>
                <c:pt idx="22">
                  <c:v>163.12</c:v>
                </c:pt>
                <c:pt idx="23">
                  <c:v>145.71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784496"/>
        <c:axId val="471784104"/>
      </c:lineChart>
      <c:catAx>
        <c:axId val="504124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4124512"/>
        <c:crosses val="autoZero"/>
        <c:auto val="1"/>
        <c:lblAlgn val="ctr"/>
        <c:lblOffset val="100"/>
        <c:noMultiLvlLbl val="0"/>
      </c:catAx>
      <c:valAx>
        <c:axId val="504124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4124120"/>
        <c:crosses val="autoZero"/>
        <c:crossBetween val="between"/>
      </c:valAx>
      <c:valAx>
        <c:axId val="471784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784496"/>
        <c:crosses val="max"/>
        <c:crossBetween val="between"/>
      </c:valAx>
      <c:catAx>
        <c:axId val="471784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1784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65.135000000000005</v>
      </c>
      <c r="C4" s="18">
        <v>80.472999999999999</v>
      </c>
      <c r="D4" s="18">
        <v>106.63000000000001</v>
      </c>
      <c r="E4" s="18">
        <v>111.584</v>
      </c>
      <c r="F4" s="18">
        <v>77.418999999999997</v>
      </c>
      <c r="G4" s="18">
        <v>122.697</v>
      </c>
      <c r="H4" s="18">
        <v>176.47</v>
      </c>
      <c r="I4" s="18">
        <v>266.274</v>
      </c>
      <c r="J4" s="18">
        <v>119.413</v>
      </c>
      <c r="K4" s="18">
        <v>139.499</v>
      </c>
      <c r="L4" s="18">
        <v>132.45700000000002</v>
      </c>
      <c r="M4" s="18">
        <v>140.50200000000001</v>
      </c>
      <c r="N4" s="18">
        <v>106.48</v>
      </c>
      <c r="O4" s="18">
        <v>101.69600000000001</v>
      </c>
      <c r="P4" s="18">
        <v>118.65900000000001</v>
      </c>
      <c r="Q4" s="18">
        <v>121.51500000000001</v>
      </c>
      <c r="R4" s="18">
        <v>194.22400000000002</v>
      </c>
      <c r="S4" s="18">
        <v>202.48599999999999</v>
      </c>
      <c r="T4" s="18">
        <v>57.816000000000003</v>
      </c>
      <c r="U4" s="18">
        <v>50.291000000000004</v>
      </c>
      <c r="V4" s="18">
        <v>139.05000000000001</v>
      </c>
      <c r="W4" s="18">
        <v>203.45700000000002</v>
      </c>
      <c r="X4" s="18">
        <v>161.76000000000002</v>
      </c>
      <c r="Y4" s="18">
        <v>133.334</v>
      </c>
      <c r="Z4" s="19"/>
      <c r="AA4" s="20">
        <f>SUM(B4:Z4)</f>
        <v>3129.3210000000004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99.93</v>
      </c>
      <c r="C7" s="28">
        <v>90</v>
      </c>
      <c r="D7" s="28">
        <v>60.37</v>
      </c>
      <c r="E7" s="28">
        <v>82.99</v>
      </c>
      <c r="F7" s="28">
        <v>93.88</v>
      </c>
      <c r="G7" s="28">
        <v>82</v>
      </c>
      <c r="H7" s="28">
        <v>161.61000000000001</v>
      </c>
      <c r="I7" s="28">
        <v>190.7</v>
      </c>
      <c r="J7" s="28">
        <v>157.53</v>
      </c>
      <c r="K7" s="28">
        <v>143.87</v>
      </c>
      <c r="L7" s="28">
        <v>155.58000000000001</v>
      </c>
      <c r="M7" s="28">
        <v>165.32</v>
      </c>
      <c r="N7" s="28">
        <v>146.04</v>
      </c>
      <c r="O7" s="28">
        <v>143.16999999999999</v>
      </c>
      <c r="P7" s="28">
        <v>160.09</v>
      </c>
      <c r="Q7" s="28">
        <v>166.72</v>
      </c>
      <c r="R7" s="28">
        <v>169</v>
      </c>
      <c r="S7" s="28">
        <v>257.32</v>
      </c>
      <c r="T7" s="28">
        <v>188.9</v>
      </c>
      <c r="U7" s="28">
        <v>187.96</v>
      </c>
      <c r="V7" s="28">
        <v>167.17</v>
      </c>
      <c r="W7" s="28">
        <v>165</v>
      </c>
      <c r="X7" s="28">
        <v>163.12</v>
      </c>
      <c r="Y7" s="28">
        <v>145.71</v>
      </c>
      <c r="Z7" s="29"/>
      <c r="AA7" s="30">
        <f>IF(SUM(B7:Z7)&lt;&gt;0,AVERAGEIF(B7:Z7,"&lt;&gt;"""),"")</f>
        <v>147.66583333333332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76.867000000000004</v>
      </c>
      <c r="J12" s="52"/>
      <c r="K12" s="52"/>
      <c r="L12" s="52"/>
      <c r="M12" s="52">
        <v>1E-3</v>
      </c>
      <c r="N12" s="52"/>
      <c r="O12" s="52"/>
      <c r="P12" s="52">
        <v>1E-3</v>
      </c>
      <c r="Q12" s="52">
        <v>1E-3</v>
      </c>
      <c r="R12" s="52">
        <v>1E-3</v>
      </c>
      <c r="S12" s="52"/>
      <c r="T12" s="52"/>
      <c r="U12" s="52"/>
      <c r="V12" s="52"/>
      <c r="W12" s="52">
        <v>1E-3</v>
      </c>
      <c r="X12" s="52">
        <v>1E-3</v>
      </c>
      <c r="Y12" s="52"/>
      <c r="Z12" s="53"/>
      <c r="AA12" s="54">
        <f t="shared" si="0"/>
        <v>76.873000000000033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1.5009999999999999</v>
      </c>
      <c r="C14" s="57">
        <v>0.501</v>
      </c>
      <c r="D14" s="57">
        <v>2.5009999999999999</v>
      </c>
      <c r="E14" s="57">
        <v>7.5010000000000003</v>
      </c>
      <c r="F14" s="57">
        <v>11.52</v>
      </c>
      <c r="G14" s="57">
        <v>12.52</v>
      </c>
      <c r="H14" s="57">
        <v>25.691000000000003</v>
      </c>
      <c r="I14" s="57">
        <v>23.4</v>
      </c>
      <c r="J14" s="57">
        <v>23.962999999999997</v>
      </c>
      <c r="K14" s="57">
        <v>33.271000000000001</v>
      </c>
      <c r="L14" s="57">
        <v>17.878999999999998</v>
      </c>
      <c r="M14" s="57">
        <v>21.346</v>
      </c>
      <c r="N14" s="57">
        <v>18.091000000000001</v>
      </c>
      <c r="O14" s="57">
        <v>17.823</v>
      </c>
      <c r="P14" s="57">
        <v>19.557000000000002</v>
      </c>
      <c r="Q14" s="57">
        <v>8.1509999999999998</v>
      </c>
      <c r="R14" s="57">
        <v>13.786</v>
      </c>
      <c r="S14" s="57">
        <v>20.456</v>
      </c>
      <c r="T14" s="57">
        <v>22.456</v>
      </c>
      <c r="U14" s="57">
        <v>32.456000000000003</v>
      </c>
      <c r="V14" s="57">
        <v>42.451000000000001</v>
      </c>
      <c r="W14" s="57">
        <v>45.454999999999998</v>
      </c>
      <c r="X14" s="57">
        <v>36.454999999999998</v>
      </c>
      <c r="Y14" s="57">
        <v>31.456</v>
      </c>
      <c r="Z14" s="58"/>
      <c r="AA14" s="59">
        <f t="shared" si="0"/>
        <v>490.18700000000007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1.5009999999999999</v>
      </c>
      <c r="C16" s="62">
        <f t="shared" ref="C16:Z16" si="1">IF(LEN(C$2)&gt;0,SUM(C10:C15),"")</f>
        <v>0.501</v>
      </c>
      <c r="D16" s="62">
        <f t="shared" si="1"/>
        <v>2.5009999999999999</v>
      </c>
      <c r="E16" s="62">
        <f t="shared" si="1"/>
        <v>7.5010000000000003</v>
      </c>
      <c r="F16" s="62">
        <f t="shared" si="1"/>
        <v>11.52</v>
      </c>
      <c r="G16" s="62">
        <f t="shared" si="1"/>
        <v>12.52</v>
      </c>
      <c r="H16" s="62">
        <f t="shared" si="1"/>
        <v>25.691000000000003</v>
      </c>
      <c r="I16" s="62">
        <f t="shared" si="1"/>
        <v>100.267</v>
      </c>
      <c r="J16" s="62">
        <f t="shared" si="1"/>
        <v>23.962999999999997</v>
      </c>
      <c r="K16" s="62">
        <f t="shared" si="1"/>
        <v>33.271000000000001</v>
      </c>
      <c r="L16" s="62">
        <f t="shared" si="1"/>
        <v>17.878999999999998</v>
      </c>
      <c r="M16" s="62">
        <f t="shared" si="1"/>
        <v>21.347000000000001</v>
      </c>
      <c r="N16" s="62">
        <f t="shared" si="1"/>
        <v>18.091000000000001</v>
      </c>
      <c r="O16" s="62">
        <f t="shared" si="1"/>
        <v>17.823</v>
      </c>
      <c r="P16" s="62">
        <f t="shared" si="1"/>
        <v>19.558000000000003</v>
      </c>
      <c r="Q16" s="62">
        <f t="shared" si="1"/>
        <v>8.1519999999999992</v>
      </c>
      <c r="R16" s="62">
        <f t="shared" si="1"/>
        <v>13.786999999999999</v>
      </c>
      <c r="S16" s="62">
        <f t="shared" si="1"/>
        <v>20.456</v>
      </c>
      <c r="T16" s="62">
        <f t="shared" si="1"/>
        <v>22.456</v>
      </c>
      <c r="U16" s="62">
        <f t="shared" si="1"/>
        <v>32.456000000000003</v>
      </c>
      <c r="V16" s="62">
        <f t="shared" si="1"/>
        <v>42.451000000000001</v>
      </c>
      <c r="W16" s="62">
        <f t="shared" si="1"/>
        <v>45.455999999999996</v>
      </c>
      <c r="X16" s="62">
        <f t="shared" si="1"/>
        <v>36.455999999999996</v>
      </c>
      <c r="Y16" s="62">
        <f t="shared" si="1"/>
        <v>31.456</v>
      </c>
      <c r="Z16" s="63" t="str">
        <f t="shared" si="1"/>
        <v/>
      </c>
      <c r="AA16" s="64">
        <f>SUM(AA10:AA15)</f>
        <v>567.06000000000006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63.634</v>
      </c>
      <c r="C21" s="81">
        <v>79.971999999999994</v>
      </c>
      <c r="D21" s="81">
        <v>104.129</v>
      </c>
      <c r="E21" s="81">
        <v>104.083</v>
      </c>
      <c r="F21" s="81">
        <v>65.899000000000001</v>
      </c>
      <c r="G21" s="81">
        <v>110.17700000000001</v>
      </c>
      <c r="H21" s="81">
        <v>150.779</v>
      </c>
      <c r="I21" s="81">
        <v>166.00700000000001</v>
      </c>
      <c r="J21" s="81">
        <v>95.45</v>
      </c>
      <c r="K21" s="81">
        <v>106.22800000000001</v>
      </c>
      <c r="L21" s="81">
        <v>114.578</v>
      </c>
      <c r="M21" s="81">
        <v>119.155</v>
      </c>
      <c r="N21" s="81">
        <v>88.388999999999996</v>
      </c>
      <c r="O21" s="81">
        <v>83.873000000000005</v>
      </c>
      <c r="P21" s="81">
        <v>99.100999999999999</v>
      </c>
      <c r="Q21" s="81">
        <v>113.363</v>
      </c>
      <c r="R21" s="81">
        <v>180.43700000000001</v>
      </c>
      <c r="S21" s="81">
        <v>182.03</v>
      </c>
      <c r="T21" s="81">
        <v>35.36</v>
      </c>
      <c r="U21" s="81">
        <v>17.835000000000001</v>
      </c>
      <c r="V21" s="81">
        <v>96.599000000000004</v>
      </c>
      <c r="W21" s="81">
        <v>158.001</v>
      </c>
      <c r="X21" s="81">
        <v>125.304</v>
      </c>
      <c r="Y21" s="81">
        <v>101.878</v>
      </c>
      <c r="Z21" s="78"/>
      <c r="AA21" s="79">
        <f t="shared" si="2"/>
        <v>2562.2610000000009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63.634</v>
      </c>
      <c r="C25" s="88">
        <f t="shared" ref="C25:Z25" si="3">IF(LEN(C$2)&gt;0,SUM(C19:C24),"")</f>
        <v>79.971999999999994</v>
      </c>
      <c r="D25" s="88">
        <f t="shared" si="3"/>
        <v>104.129</v>
      </c>
      <c r="E25" s="88">
        <f t="shared" si="3"/>
        <v>104.083</v>
      </c>
      <c r="F25" s="88">
        <f t="shared" si="3"/>
        <v>65.899000000000001</v>
      </c>
      <c r="G25" s="88">
        <f t="shared" si="3"/>
        <v>110.17700000000001</v>
      </c>
      <c r="H25" s="88">
        <f t="shared" si="3"/>
        <v>150.779</v>
      </c>
      <c r="I25" s="88">
        <f t="shared" si="3"/>
        <v>166.00700000000001</v>
      </c>
      <c r="J25" s="88">
        <f t="shared" si="3"/>
        <v>95.45</v>
      </c>
      <c r="K25" s="88">
        <f t="shared" si="3"/>
        <v>106.22800000000001</v>
      </c>
      <c r="L25" s="88">
        <f t="shared" si="3"/>
        <v>114.578</v>
      </c>
      <c r="M25" s="88">
        <f t="shared" si="3"/>
        <v>119.155</v>
      </c>
      <c r="N25" s="88">
        <f t="shared" si="3"/>
        <v>88.388999999999996</v>
      </c>
      <c r="O25" s="88">
        <f t="shared" si="3"/>
        <v>83.873000000000005</v>
      </c>
      <c r="P25" s="88">
        <f t="shared" si="3"/>
        <v>99.100999999999999</v>
      </c>
      <c r="Q25" s="88">
        <f t="shared" si="3"/>
        <v>113.363</v>
      </c>
      <c r="R25" s="88">
        <f t="shared" si="3"/>
        <v>180.43700000000001</v>
      </c>
      <c r="S25" s="88">
        <f t="shared" si="3"/>
        <v>182.03</v>
      </c>
      <c r="T25" s="88">
        <f t="shared" si="3"/>
        <v>35.36</v>
      </c>
      <c r="U25" s="88">
        <f t="shared" si="3"/>
        <v>17.835000000000001</v>
      </c>
      <c r="V25" s="88">
        <f t="shared" si="3"/>
        <v>96.599000000000004</v>
      </c>
      <c r="W25" s="88">
        <f t="shared" si="3"/>
        <v>158.001</v>
      </c>
      <c r="X25" s="88">
        <f t="shared" si="3"/>
        <v>125.304</v>
      </c>
      <c r="Y25" s="88">
        <f t="shared" si="3"/>
        <v>101.878</v>
      </c>
      <c r="Z25" s="89" t="str">
        <f t="shared" si="3"/>
        <v/>
      </c>
      <c r="AA25" s="90">
        <f>SUM(AA19:AA24)</f>
        <v>2562.2610000000009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65.135000000000005</v>
      </c>
      <c r="C29" s="77">
        <v>80.472999999999999</v>
      </c>
      <c r="D29" s="77">
        <v>106.63</v>
      </c>
      <c r="E29" s="77">
        <v>111.584</v>
      </c>
      <c r="F29" s="77">
        <v>77.418999999999997</v>
      </c>
      <c r="G29" s="77">
        <v>122.697</v>
      </c>
      <c r="H29" s="77">
        <v>176.47</v>
      </c>
      <c r="I29" s="77">
        <v>266.274</v>
      </c>
      <c r="J29" s="77">
        <v>119.413</v>
      </c>
      <c r="K29" s="77">
        <v>139.499</v>
      </c>
      <c r="L29" s="77">
        <v>132.45699999999999</v>
      </c>
      <c r="M29" s="77">
        <v>140.50200000000001</v>
      </c>
      <c r="N29" s="77">
        <v>106.48</v>
      </c>
      <c r="O29" s="77">
        <v>101.696</v>
      </c>
      <c r="P29" s="77">
        <v>118.65900000000001</v>
      </c>
      <c r="Q29" s="77">
        <v>121.515</v>
      </c>
      <c r="R29" s="77">
        <v>194.22399999999999</v>
      </c>
      <c r="S29" s="77">
        <v>202.48599999999999</v>
      </c>
      <c r="T29" s="77">
        <v>57.816000000000003</v>
      </c>
      <c r="U29" s="77">
        <v>50.290999999999997</v>
      </c>
      <c r="V29" s="77">
        <v>139.05000000000001</v>
      </c>
      <c r="W29" s="77">
        <v>203.45699999999999</v>
      </c>
      <c r="X29" s="77">
        <v>161.76</v>
      </c>
      <c r="Y29" s="77">
        <v>133.334</v>
      </c>
      <c r="Z29" s="78"/>
      <c r="AA29" s="79">
        <f>SUM(B29:Z29)</f>
        <v>3129.3209999999999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65.135000000000005</v>
      </c>
      <c r="C31" s="62">
        <f t="shared" ref="C31:Z31" si="4">IF(LEN(C$2)&gt;0,SUM(C28:C30),"")</f>
        <v>80.472999999999999</v>
      </c>
      <c r="D31" s="62">
        <f t="shared" si="4"/>
        <v>106.63</v>
      </c>
      <c r="E31" s="62">
        <f t="shared" si="4"/>
        <v>111.584</v>
      </c>
      <c r="F31" s="62">
        <f t="shared" si="4"/>
        <v>77.418999999999997</v>
      </c>
      <c r="G31" s="62">
        <f t="shared" si="4"/>
        <v>122.697</v>
      </c>
      <c r="H31" s="62">
        <f t="shared" si="4"/>
        <v>176.47</v>
      </c>
      <c r="I31" s="62">
        <f t="shared" si="4"/>
        <v>266.274</v>
      </c>
      <c r="J31" s="62">
        <f t="shared" si="4"/>
        <v>119.413</v>
      </c>
      <c r="K31" s="62">
        <f t="shared" si="4"/>
        <v>139.499</v>
      </c>
      <c r="L31" s="62">
        <f t="shared" si="4"/>
        <v>132.45699999999999</v>
      </c>
      <c r="M31" s="62">
        <f t="shared" si="4"/>
        <v>140.50200000000001</v>
      </c>
      <c r="N31" s="62">
        <f t="shared" si="4"/>
        <v>106.48</v>
      </c>
      <c r="O31" s="62">
        <f t="shared" si="4"/>
        <v>101.696</v>
      </c>
      <c r="P31" s="62">
        <f t="shared" si="4"/>
        <v>118.65900000000001</v>
      </c>
      <c r="Q31" s="62">
        <f t="shared" si="4"/>
        <v>121.515</v>
      </c>
      <c r="R31" s="62">
        <f t="shared" si="4"/>
        <v>194.22399999999999</v>
      </c>
      <c r="S31" s="62">
        <f t="shared" si="4"/>
        <v>202.48599999999999</v>
      </c>
      <c r="T31" s="62">
        <f t="shared" si="4"/>
        <v>57.816000000000003</v>
      </c>
      <c r="U31" s="62">
        <f t="shared" si="4"/>
        <v>50.290999999999997</v>
      </c>
      <c r="V31" s="62">
        <f t="shared" si="4"/>
        <v>139.05000000000001</v>
      </c>
      <c r="W31" s="62">
        <f t="shared" si="4"/>
        <v>203.45699999999999</v>
      </c>
      <c r="X31" s="62">
        <f t="shared" si="4"/>
        <v>161.76</v>
      </c>
      <c r="Y31" s="62">
        <f t="shared" si="4"/>
        <v>133.334</v>
      </c>
      <c r="Z31" s="63" t="str">
        <f t="shared" si="4"/>
        <v/>
      </c>
      <c r="AA31" s="64">
        <f>SUM(AA28:AA30)</f>
        <v>3129.3209999999999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65.135000000000005</v>
      </c>
      <c r="C51" s="88">
        <f t="shared" si="10"/>
        <v>80.472999999999999</v>
      </c>
      <c r="D51" s="88">
        <f t="shared" si="10"/>
        <v>106.63000000000001</v>
      </c>
      <c r="E51" s="88">
        <f t="shared" si="10"/>
        <v>111.584</v>
      </c>
      <c r="F51" s="88">
        <f t="shared" si="10"/>
        <v>77.418999999999997</v>
      </c>
      <c r="G51" s="88">
        <f t="shared" si="10"/>
        <v>122.697</v>
      </c>
      <c r="H51" s="88">
        <f t="shared" si="10"/>
        <v>176.47</v>
      </c>
      <c r="I51" s="88">
        <f t="shared" si="10"/>
        <v>266.274</v>
      </c>
      <c r="J51" s="88">
        <f t="shared" si="10"/>
        <v>119.413</v>
      </c>
      <c r="K51" s="88">
        <f t="shared" si="10"/>
        <v>139.49900000000002</v>
      </c>
      <c r="L51" s="88">
        <f t="shared" si="10"/>
        <v>132.45699999999999</v>
      </c>
      <c r="M51" s="88">
        <f t="shared" si="10"/>
        <v>140.50200000000001</v>
      </c>
      <c r="N51" s="88">
        <f t="shared" si="10"/>
        <v>106.47999999999999</v>
      </c>
      <c r="O51" s="88">
        <f t="shared" si="10"/>
        <v>101.696</v>
      </c>
      <c r="P51" s="88">
        <f t="shared" si="10"/>
        <v>118.65900000000001</v>
      </c>
      <c r="Q51" s="88">
        <f t="shared" si="10"/>
        <v>121.515</v>
      </c>
      <c r="R51" s="88">
        <f t="shared" si="10"/>
        <v>194.22400000000002</v>
      </c>
      <c r="S51" s="88">
        <f t="shared" si="10"/>
        <v>202.48599999999999</v>
      </c>
      <c r="T51" s="88">
        <f t="shared" si="10"/>
        <v>57.816000000000003</v>
      </c>
      <c r="U51" s="88">
        <f t="shared" si="10"/>
        <v>50.291000000000004</v>
      </c>
      <c r="V51" s="88">
        <f t="shared" si="10"/>
        <v>139.05000000000001</v>
      </c>
      <c r="W51" s="88">
        <f t="shared" si="10"/>
        <v>203.45699999999999</v>
      </c>
      <c r="X51" s="88">
        <f t="shared" si="10"/>
        <v>161.76</v>
      </c>
      <c r="Y51" s="88">
        <f t="shared" si="10"/>
        <v>133.334</v>
      </c>
      <c r="Z51" s="89" t="str">
        <f t="shared" si="10"/>
        <v/>
      </c>
      <c r="AA51" s="104">
        <f>SUM(B51:Z51)</f>
        <v>3129.3209999999999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65.134999999999991</v>
      </c>
      <c r="C4" s="18">
        <v>80.472999999999985</v>
      </c>
      <c r="D4" s="18">
        <v>106.63</v>
      </c>
      <c r="E4" s="18">
        <v>111.58399999999999</v>
      </c>
      <c r="F4" s="18">
        <v>77.418999999999997</v>
      </c>
      <c r="G4" s="18">
        <v>122.69699999999999</v>
      </c>
      <c r="H4" s="18">
        <v>176.46999999999997</v>
      </c>
      <c r="I4" s="18">
        <v>266.25099999999998</v>
      </c>
      <c r="J4" s="18">
        <v>119.41299999999998</v>
      </c>
      <c r="K4" s="18">
        <v>139.499</v>
      </c>
      <c r="L4" s="18">
        <v>132.45699999999999</v>
      </c>
      <c r="M4" s="18">
        <v>140.512</v>
      </c>
      <c r="N4" s="18">
        <v>106.48699999999999</v>
      </c>
      <c r="O4" s="18">
        <v>101.681</v>
      </c>
      <c r="P4" s="18">
        <v>118.63199999999999</v>
      </c>
      <c r="Q4" s="18">
        <v>121.501</v>
      </c>
      <c r="R4" s="18">
        <v>194.18199999999999</v>
      </c>
      <c r="S4" s="18">
        <v>202.48600000000002</v>
      </c>
      <c r="T4" s="18">
        <v>57.815999999999995</v>
      </c>
      <c r="U4" s="18">
        <v>50.291000000000004</v>
      </c>
      <c r="V4" s="18">
        <v>139.04500000000002</v>
      </c>
      <c r="W4" s="18">
        <v>203.46</v>
      </c>
      <c r="X4" s="18">
        <v>161.78200000000004</v>
      </c>
      <c r="Y4" s="18">
        <v>133.352</v>
      </c>
      <c r="Z4" s="19"/>
      <c r="AA4" s="20">
        <f>SUM(B4:Z4)</f>
        <v>3129.2549999999997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99.93</v>
      </c>
      <c r="C7" s="28">
        <v>90</v>
      </c>
      <c r="D7" s="28">
        <v>60.37</v>
      </c>
      <c r="E7" s="28">
        <v>82.99</v>
      </c>
      <c r="F7" s="28">
        <v>93.88</v>
      </c>
      <c r="G7" s="28">
        <v>82</v>
      </c>
      <c r="H7" s="28">
        <v>161.61000000000001</v>
      </c>
      <c r="I7" s="28">
        <v>190.7</v>
      </c>
      <c r="J7" s="28">
        <v>157.53</v>
      </c>
      <c r="K7" s="28">
        <v>143.87</v>
      </c>
      <c r="L7" s="28">
        <v>155.58000000000001</v>
      </c>
      <c r="M7" s="28">
        <v>165.32</v>
      </c>
      <c r="N7" s="28">
        <v>146.04</v>
      </c>
      <c r="O7" s="28">
        <v>143.16999999999999</v>
      </c>
      <c r="P7" s="28">
        <v>160.09</v>
      </c>
      <c r="Q7" s="28">
        <v>166.72</v>
      </c>
      <c r="R7" s="28">
        <v>169</v>
      </c>
      <c r="S7" s="28">
        <v>257.32</v>
      </c>
      <c r="T7" s="28">
        <v>188.9</v>
      </c>
      <c r="U7" s="28">
        <v>187.96</v>
      </c>
      <c r="V7" s="28">
        <v>167.17</v>
      </c>
      <c r="W7" s="28">
        <v>165</v>
      </c>
      <c r="X7" s="28">
        <v>163.12</v>
      </c>
      <c r="Y7" s="28">
        <v>145.71</v>
      </c>
      <c r="Z7" s="29"/>
      <c r="AA7" s="30">
        <f>IF(SUM(B7:Z7)&lt;&gt;0,AVERAGEIF(B7:Z7,"&lt;&gt;"""),"")</f>
        <v>147.66583333333332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10</v>
      </c>
      <c r="E12" s="52">
        <v>10</v>
      </c>
      <c r="F12" s="52"/>
      <c r="G12" s="52">
        <v>20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2.802</v>
      </c>
      <c r="E14" s="57">
        <v>0.125</v>
      </c>
      <c r="F14" s="57"/>
      <c r="G14" s="57">
        <v>3.3279999999999998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6.2549999999999999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12.802</v>
      </c>
      <c r="E16" s="62">
        <f t="shared" si="1"/>
        <v>10.125</v>
      </c>
      <c r="F16" s="62">
        <f t="shared" si="1"/>
        <v>0</v>
      </c>
      <c r="G16" s="62">
        <f t="shared" si="1"/>
        <v>23.327999999999999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46.255000000000003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1.268</v>
      </c>
      <c r="C20" s="77">
        <v>1.5640000000000001</v>
      </c>
      <c r="D20" s="77">
        <v>1.552</v>
      </c>
      <c r="E20" s="77">
        <v>0.81699999999999995</v>
      </c>
      <c r="F20" s="77">
        <v>1.2909999999999999</v>
      </c>
      <c r="G20" s="77">
        <v>0.83299999999999996</v>
      </c>
      <c r="H20" s="77">
        <v>4.4030000000000005</v>
      </c>
      <c r="I20" s="77">
        <v>0.47299999999999998</v>
      </c>
      <c r="J20" s="77">
        <v>9.4649999999999999</v>
      </c>
      <c r="K20" s="77">
        <v>6.9289999999999994</v>
      </c>
      <c r="L20" s="77">
        <v>6.423</v>
      </c>
      <c r="M20" s="77">
        <v>0.94700000000000006</v>
      </c>
      <c r="N20" s="77">
        <v>3.6890000000000001</v>
      </c>
      <c r="O20" s="77">
        <v>3.6189999999999998</v>
      </c>
      <c r="P20" s="77">
        <v>1.034</v>
      </c>
      <c r="Q20" s="77">
        <v>11.93</v>
      </c>
      <c r="R20" s="77">
        <v>14.148</v>
      </c>
      <c r="S20" s="77">
        <v>98.557000000000002</v>
      </c>
      <c r="T20" s="77">
        <v>9.1769999999999996</v>
      </c>
      <c r="U20" s="77">
        <v>6.8010000000000002</v>
      </c>
      <c r="V20" s="77">
        <v>6.1690000000000005</v>
      </c>
      <c r="W20" s="77">
        <v>6.0129999999999999</v>
      </c>
      <c r="X20" s="77">
        <v>11.682</v>
      </c>
      <c r="Y20" s="77">
        <v>1.804</v>
      </c>
      <c r="Z20" s="78"/>
      <c r="AA20" s="79">
        <f t="shared" si="2"/>
        <v>210.58799999999999</v>
      </c>
    </row>
    <row r="21" spans="1:27" ht="24.95" customHeight="1" x14ac:dyDescent="0.2">
      <c r="A21" s="75" t="s">
        <v>16</v>
      </c>
      <c r="B21" s="80">
        <v>63.866999999999997</v>
      </c>
      <c r="C21" s="81">
        <v>78.908999999999992</v>
      </c>
      <c r="D21" s="81">
        <v>92.275999999999996</v>
      </c>
      <c r="E21" s="81">
        <v>100.642</v>
      </c>
      <c r="F21" s="81">
        <v>76.127999999999986</v>
      </c>
      <c r="G21" s="81">
        <v>98.535999999999987</v>
      </c>
      <c r="H21" s="81">
        <v>37.467000000000006</v>
      </c>
      <c r="I21" s="81">
        <v>6.0780000000000003</v>
      </c>
      <c r="J21" s="81">
        <v>109.94799999999999</v>
      </c>
      <c r="K21" s="81">
        <v>132.57</v>
      </c>
      <c r="L21" s="81">
        <v>126.03399999999999</v>
      </c>
      <c r="M21" s="81">
        <v>4.8650000000000002</v>
      </c>
      <c r="N21" s="81">
        <v>89.998000000000005</v>
      </c>
      <c r="O21" s="81">
        <v>72.962000000000003</v>
      </c>
      <c r="P21" s="81">
        <v>7.798</v>
      </c>
      <c r="Q21" s="81">
        <v>88.171000000000006</v>
      </c>
      <c r="R21" s="81">
        <v>67.033999999999992</v>
      </c>
      <c r="S21" s="81">
        <v>103.929</v>
      </c>
      <c r="T21" s="81">
        <v>48.638999999999996</v>
      </c>
      <c r="U21" s="81">
        <v>43.49</v>
      </c>
      <c r="V21" s="81">
        <v>53.076000000000001</v>
      </c>
      <c r="W21" s="81">
        <v>44.447000000000003</v>
      </c>
      <c r="X21" s="81">
        <v>34.400000000000006</v>
      </c>
      <c r="Y21" s="81">
        <v>26.648000000000003</v>
      </c>
      <c r="Z21" s="78"/>
      <c r="AA21" s="79">
        <f t="shared" si="2"/>
        <v>1607.912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65.134999999999991</v>
      </c>
      <c r="C25" s="88">
        <f t="shared" si="3"/>
        <v>80.472999999999985</v>
      </c>
      <c r="D25" s="88">
        <f t="shared" si="3"/>
        <v>93.828000000000003</v>
      </c>
      <c r="E25" s="88">
        <f t="shared" si="3"/>
        <v>101.45899999999999</v>
      </c>
      <c r="F25" s="88">
        <f t="shared" si="3"/>
        <v>77.418999999999983</v>
      </c>
      <c r="G25" s="88">
        <f t="shared" si="3"/>
        <v>99.368999999999986</v>
      </c>
      <c r="H25" s="88">
        <f t="shared" si="3"/>
        <v>41.870000000000005</v>
      </c>
      <c r="I25" s="88">
        <f t="shared" si="3"/>
        <v>6.5510000000000002</v>
      </c>
      <c r="J25" s="88">
        <f t="shared" si="3"/>
        <v>119.413</v>
      </c>
      <c r="K25" s="88">
        <f t="shared" si="3"/>
        <v>139.499</v>
      </c>
      <c r="L25" s="88">
        <f t="shared" si="3"/>
        <v>132.45699999999999</v>
      </c>
      <c r="M25" s="88">
        <f t="shared" si="3"/>
        <v>5.8120000000000003</v>
      </c>
      <c r="N25" s="88">
        <f t="shared" si="3"/>
        <v>93.687000000000012</v>
      </c>
      <c r="O25" s="88">
        <f t="shared" si="3"/>
        <v>76.581000000000003</v>
      </c>
      <c r="P25" s="88">
        <f t="shared" si="3"/>
        <v>8.8320000000000007</v>
      </c>
      <c r="Q25" s="88">
        <f t="shared" si="3"/>
        <v>100.101</v>
      </c>
      <c r="R25" s="88">
        <f t="shared" si="3"/>
        <v>81.181999999999988</v>
      </c>
      <c r="S25" s="88">
        <f t="shared" si="3"/>
        <v>202.48599999999999</v>
      </c>
      <c r="T25" s="88">
        <f t="shared" si="3"/>
        <v>57.815999999999995</v>
      </c>
      <c r="U25" s="88">
        <f t="shared" si="3"/>
        <v>50.291000000000004</v>
      </c>
      <c r="V25" s="88">
        <f t="shared" si="3"/>
        <v>59.245000000000005</v>
      </c>
      <c r="W25" s="88">
        <f t="shared" si="3"/>
        <v>50.46</v>
      </c>
      <c r="X25" s="88">
        <f t="shared" si="3"/>
        <v>46.082000000000008</v>
      </c>
      <c r="Y25" s="88">
        <f t="shared" si="3"/>
        <v>28.452000000000002</v>
      </c>
      <c r="Z25" s="89">
        <f t="shared" si="3"/>
        <v>0</v>
      </c>
      <c r="AA25" s="90">
        <f t="shared" si="3"/>
        <v>1818.5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65.135000000000005</v>
      </c>
      <c r="C29" s="77">
        <v>80.472999999999999</v>
      </c>
      <c r="D29" s="77">
        <v>106.63</v>
      </c>
      <c r="E29" s="77">
        <v>111.584</v>
      </c>
      <c r="F29" s="77">
        <v>77.418999999999997</v>
      </c>
      <c r="G29" s="77">
        <v>122.697</v>
      </c>
      <c r="H29" s="77">
        <v>41.87</v>
      </c>
      <c r="I29" s="77">
        <v>6.5510000000000002</v>
      </c>
      <c r="J29" s="77">
        <v>119.413</v>
      </c>
      <c r="K29" s="77">
        <v>139.499</v>
      </c>
      <c r="L29" s="77">
        <v>132.45699999999999</v>
      </c>
      <c r="M29" s="77">
        <v>5.8120000000000003</v>
      </c>
      <c r="N29" s="77">
        <v>93.686999999999998</v>
      </c>
      <c r="O29" s="77">
        <v>76.581000000000003</v>
      </c>
      <c r="P29" s="77">
        <v>8.8320000000000007</v>
      </c>
      <c r="Q29" s="77">
        <v>100.101</v>
      </c>
      <c r="R29" s="77">
        <v>81.182000000000002</v>
      </c>
      <c r="S29" s="77">
        <v>202.48599999999999</v>
      </c>
      <c r="T29" s="77">
        <v>57.816000000000003</v>
      </c>
      <c r="U29" s="77">
        <v>50.290999999999997</v>
      </c>
      <c r="V29" s="77">
        <v>59.244999999999997</v>
      </c>
      <c r="W29" s="77">
        <v>50.46</v>
      </c>
      <c r="X29" s="77">
        <v>46.082000000000001</v>
      </c>
      <c r="Y29" s="77">
        <v>28.452000000000002</v>
      </c>
      <c r="Z29" s="78"/>
      <c r="AA29" s="79">
        <f>SUM(B29:Z29)</f>
        <v>1864.7550000000001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65.135000000000005</v>
      </c>
      <c r="C31" s="62">
        <f t="shared" si="4"/>
        <v>80.472999999999999</v>
      </c>
      <c r="D31" s="62">
        <f t="shared" si="4"/>
        <v>106.63</v>
      </c>
      <c r="E31" s="62">
        <f t="shared" si="4"/>
        <v>111.584</v>
      </c>
      <c r="F31" s="62">
        <f t="shared" si="4"/>
        <v>77.418999999999997</v>
      </c>
      <c r="G31" s="62">
        <f t="shared" si="4"/>
        <v>122.697</v>
      </c>
      <c r="H31" s="62">
        <f t="shared" si="4"/>
        <v>41.87</v>
      </c>
      <c r="I31" s="62">
        <f t="shared" si="4"/>
        <v>6.5510000000000002</v>
      </c>
      <c r="J31" s="62">
        <f t="shared" si="4"/>
        <v>119.413</v>
      </c>
      <c r="K31" s="62">
        <f t="shared" si="4"/>
        <v>139.499</v>
      </c>
      <c r="L31" s="62">
        <f t="shared" si="4"/>
        <v>132.45699999999999</v>
      </c>
      <c r="M31" s="62">
        <f t="shared" si="4"/>
        <v>5.8120000000000003</v>
      </c>
      <c r="N31" s="62">
        <f t="shared" si="4"/>
        <v>93.686999999999998</v>
      </c>
      <c r="O31" s="62">
        <f t="shared" si="4"/>
        <v>76.581000000000003</v>
      </c>
      <c r="P31" s="62">
        <f t="shared" si="4"/>
        <v>8.8320000000000007</v>
      </c>
      <c r="Q31" s="62">
        <f t="shared" si="4"/>
        <v>100.101</v>
      </c>
      <c r="R31" s="62">
        <f t="shared" si="4"/>
        <v>81.182000000000002</v>
      </c>
      <c r="S31" s="62">
        <f t="shared" si="4"/>
        <v>202.48599999999999</v>
      </c>
      <c r="T31" s="62">
        <f t="shared" si="4"/>
        <v>57.816000000000003</v>
      </c>
      <c r="U31" s="62">
        <f t="shared" si="4"/>
        <v>50.290999999999997</v>
      </c>
      <c r="V31" s="62">
        <f t="shared" si="4"/>
        <v>59.244999999999997</v>
      </c>
      <c r="W31" s="62">
        <f t="shared" si="4"/>
        <v>50.46</v>
      </c>
      <c r="X31" s="62">
        <f t="shared" si="4"/>
        <v>46.082000000000001</v>
      </c>
      <c r="Y31" s="62">
        <f t="shared" si="4"/>
        <v>28.452000000000002</v>
      </c>
      <c r="Z31" s="63">
        <f t="shared" si="4"/>
        <v>0</v>
      </c>
      <c r="AA31" s="64">
        <f t="shared" si="4"/>
        <v>1864.7550000000001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134.6</v>
      </c>
      <c r="I38" s="99">
        <v>259.7</v>
      </c>
      <c r="J38" s="99"/>
      <c r="K38" s="99"/>
      <c r="L38" s="99"/>
      <c r="M38" s="99">
        <v>134.69999999999999</v>
      </c>
      <c r="N38" s="99">
        <v>12.8</v>
      </c>
      <c r="O38" s="99">
        <v>25.1</v>
      </c>
      <c r="P38" s="99">
        <v>109.8</v>
      </c>
      <c r="Q38" s="99">
        <v>21.4</v>
      </c>
      <c r="R38" s="99">
        <v>113</v>
      </c>
      <c r="S38" s="99"/>
      <c r="T38" s="99"/>
      <c r="U38" s="99"/>
      <c r="V38" s="99">
        <v>79.8</v>
      </c>
      <c r="W38" s="99">
        <v>153</v>
      </c>
      <c r="X38" s="99">
        <v>115.7</v>
      </c>
      <c r="Y38" s="99">
        <v>104.9</v>
      </c>
      <c r="Z38" s="100"/>
      <c r="AA38" s="79">
        <f t="shared" si="5"/>
        <v>1264.5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134.6</v>
      </c>
      <c r="I39" s="88">
        <f t="shared" si="6"/>
        <v>259.7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134.69999999999999</v>
      </c>
      <c r="N39" s="88">
        <f t="shared" si="6"/>
        <v>12.8</v>
      </c>
      <c r="O39" s="88">
        <f t="shared" si="6"/>
        <v>25.1</v>
      </c>
      <c r="P39" s="88">
        <f t="shared" si="6"/>
        <v>109.8</v>
      </c>
      <c r="Q39" s="88">
        <f t="shared" si="6"/>
        <v>21.4</v>
      </c>
      <c r="R39" s="88">
        <f t="shared" si="6"/>
        <v>113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79.8</v>
      </c>
      <c r="W39" s="88">
        <f t="shared" si="6"/>
        <v>153</v>
      </c>
      <c r="X39" s="88">
        <f t="shared" si="6"/>
        <v>115.7</v>
      </c>
      <c r="Y39" s="88">
        <f t="shared" si="6"/>
        <v>104.9</v>
      </c>
      <c r="Z39" s="89">
        <f t="shared" si="6"/>
        <v>0</v>
      </c>
      <c r="AA39" s="90">
        <f t="shared" si="5"/>
        <v>1264.5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134.6</v>
      </c>
      <c r="I46" s="99">
        <v>259.7</v>
      </c>
      <c r="J46" s="99"/>
      <c r="K46" s="99"/>
      <c r="L46" s="99"/>
      <c r="M46" s="99">
        <v>134.69999999999999</v>
      </c>
      <c r="N46" s="99">
        <v>12.8</v>
      </c>
      <c r="O46" s="99">
        <v>25.1</v>
      </c>
      <c r="P46" s="99">
        <v>109.8</v>
      </c>
      <c r="Q46" s="99">
        <v>21.4</v>
      </c>
      <c r="R46" s="99">
        <v>113</v>
      </c>
      <c r="S46" s="99"/>
      <c r="T46" s="99"/>
      <c r="U46" s="99"/>
      <c r="V46" s="99">
        <v>79.8</v>
      </c>
      <c r="W46" s="99">
        <v>153</v>
      </c>
      <c r="X46" s="99">
        <v>115.7</v>
      </c>
      <c r="Y46" s="99">
        <v>104.9</v>
      </c>
      <c r="Z46" s="100"/>
      <c r="AA46" s="79">
        <f t="shared" si="7"/>
        <v>1264.5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134.6</v>
      </c>
      <c r="I48" s="88">
        <f t="shared" si="8"/>
        <v>259.7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134.69999999999999</v>
      </c>
      <c r="N48" s="88">
        <f t="shared" si="8"/>
        <v>12.8</v>
      </c>
      <c r="O48" s="88">
        <f t="shared" si="8"/>
        <v>25.1</v>
      </c>
      <c r="P48" s="88">
        <f t="shared" si="8"/>
        <v>109.8</v>
      </c>
      <c r="Q48" s="88">
        <f t="shared" si="8"/>
        <v>21.4</v>
      </c>
      <c r="R48" s="88">
        <f t="shared" si="8"/>
        <v>113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79.8</v>
      </c>
      <c r="W48" s="88">
        <f t="shared" si="8"/>
        <v>153</v>
      </c>
      <c r="X48" s="88">
        <f t="shared" si="8"/>
        <v>115.7</v>
      </c>
      <c r="Y48" s="88">
        <f t="shared" si="8"/>
        <v>104.9</v>
      </c>
      <c r="Z48" s="89">
        <f t="shared" si="8"/>
        <v>0</v>
      </c>
      <c r="AA48" s="90">
        <f t="shared" si="7"/>
        <v>1264.5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65.134999999999991</v>
      </c>
      <c r="C51" s="88">
        <f t="shared" si="10"/>
        <v>80.472999999999985</v>
      </c>
      <c r="D51" s="88">
        <f t="shared" si="10"/>
        <v>106.63</v>
      </c>
      <c r="E51" s="88">
        <f t="shared" si="10"/>
        <v>111.58399999999999</v>
      </c>
      <c r="F51" s="88">
        <f t="shared" si="10"/>
        <v>77.418999999999983</v>
      </c>
      <c r="G51" s="88">
        <f t="shared" si="10"/>
        <v>122.69699999999999</v>
      </c>
      <c r="H51" s="88">
        <f t="shared" si="10"/>
        <v>176.47</v>
      </c>
      <c r="I51" s="88">
        <f t="shared" si="10"/>
        <v>266.25099999999998</v>
      </c>
      <c r="J51" s="88">
        <f t="shared" si="10"/>
        <v>119.413</v>
      </c>
      <c r="K51" s="88">
        <f t="shared" si="10"/>
        <v>139.499</v>
      </c>
      <c r="L51" s="88">
        <f t="shared" si="10"/>
        <v>132.45699999999999</v>
      </c>
      <c r="M51" s="88">
        <f t="shared" si="10"/>
        <v>140.512</v>
      </c>
      <c r="N51" s="88">
        <f t="shared" si="10"/>
        <v>106.48700000000001</v>
      </c>
      <c r="O51" s="88">
        <f t="shared" si="10"/>
        <v>101.68100000000001</v>
      </c>
      <c r="P51" s="88">
        <f t="shared" si="10"/>
        <v>118.63200000000001</v>
      </c>
      <c r="Q51" s="88">
        <f t="shared" si="10"/>
        <v>121.501</v>
      </c>
      <c r="R51" s="88">
        <f t="shared" si="10"/>
        <v>194.18199999999999</v>
      </c>
      <c r="S51" s="88">
        <f t="shared" si="10"/>
        <v>202.48599999999999</v>
      </c>
      <c r="T51" s="88">
        <f t="shared" si="10"/>
        <v>57.815999999999995</v>
      </c>
      <c r="U51" s="88">
        <f t="shared" si="10"/>
        <v>50.291000000000004</v>
      </c>
      <c r="V51" s="88">
        <f t="shared" si="10"/>
        <v>139.04500000000002</v>
      </c>
      <c r="W51" s="88">
        <f t="shared" si="10"/>
        <v>203.46</v>
      </c>
      <c r="X51" s="88">
        <f t="shared" si="10"/>
        <v>161.78200000000001</v>
      </c>
      <c r="Y51" s="88">
        <f t="shared" si="10"/>
        <v>133.352</v>
      </c>
      <c r="Z51" s="89">
        <f t="shared" si="10"/>
        <v>0</v>
      </c>
      <c r="AA51" s="104">
        <f>SUM(B51:Z51)</f>
        <v>3129.2549999999997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134.6</v>
      </c>
      <c r="I4" s="18">
        <v>259.7</v>
      </c>
      <c r="J4" s="18"/>
      <c r="K4" s="18"/>
      <c r="L4" s="18"/>
      <c r="M4" s="18">
        <v>134.69999999999999</v>
      </c>
      <c r="N4" s="18">
        <v>12.8</v>
      </c>
      <c r="O4" s="18">
        <v>25.1</v>
      </c>
      <c r="P4" s="18">
        <v>109.8</v>
      </c>
      <c r="Q4" s="18">
        <v>21.4</v>
      </c>
      <c r="R4" s="18">
        <v>113</v>
      </c>
      <c r="S4" s="18"/>
      <c r="T4" s="18"/>
      <c r="U4" s="18"/>
      <c r="V4" s="18">
        <v>79.8</v>
      </c>
      <c r="W4" s="18">
        <v>153</v>
      </c>
      <c r="X4" s="18">
        <v>115.7</v>
      </c>
      <c r="Y4" s="18">
        <v>104.9</v>
      </c>
      <c r="Z4" s="19"/>
      <c r="AA4" s="111">
        <f>SUM(B4:Z4)</f>
        <v>1264.5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99.93</v>
      </c>
      <c r="C7" s="117">
        <v>90</v>
      </c>
      <c r="D7" s="117">
        <v>60.37</v>
      </c>
      <c r="E7" s="117">
        <v>82.99</v>
      </c>
      <c r="F7" s="117">
        <v>93.88</v>
      </c>
      <c r="G7" s="117">
        <v>82</v>
      </c>
      <c r="H7" s="117">
        <v>161.61000000000001</v>
      </c>
      <c r="I7" s="117">
        <v>190.7</v>
      </c>
      <c r="J7" s="117">
        <v>157.53</v>
      </c>
      <c r="K7" s="117">
        <v>143.87</v>
      </c>
      <c r="L7" s="117">
        <v>155.58000000000001</v>
      </c>
      <c r="M7" s="117">
        <v>165.32</v>
      </c>
      <c r="N7" s="117">
        <v>146.04</v>
      </c>
      <c r="O7" s="117">
        <v>143.16999999999999</v>
      </c>
      <c r="P7" s="117">
        <v>160.09</v>
      </c>
      <c r="Q7" s="117">
        <v>166.72</v>
      </c>
      <c r="R7" s="117">
        <v>169</v>
      </c>
      <c r="S7" s="117">
        <v>257.32</v>
      </c>
      <c r="T7" s="117">
        <v>188.9</v>
      </c>
      <c r="U7" s="117">
        <v>187.96</v>
      </c>
      <c r="V7" s="117">
        <v>167.17</v>
      </c>
      <c r="W7" s="117">
        <v>165</v>
      </c>
      <c r="X7" s="117">
        <v>163.12</v>
      </c>
      <c r="Y7" s="117">
        <v>145.71</v>
      </c>
      <c r="Z7" s="118"/>
      <c r="AA7" s="119">
        <f>IF(SUM(B7:Z7)&lt;&gt;0,AVERAGEIF(B7:Z7,"&lt;&gt;"""),"")</f>
        <v>147.66583333333332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134.6</v>
      </c>
      <c r="I23" s="133">
        <v>259.7</v>
      </c>
      <c r="J23" s="133"/>
      <c r="K23" s="133"/>
      <c r="L23" s="133"/>
      <c r="M23" s="133">
        <v>134.69999999999999</v>
      </c>
      <c r="N23" s="133">
        <v>12.8</v>
      </c>
      <c r="O23" s="133">
        <v>25.1</v>
      </c>
      <c r="P23" s="133">
        <v>109.8</v>
      </c>
      <c r="Q23" s="133">
        <v>21.4</v>
      </c>
      <c r="R23" s="133">
        <v>113</v>
      </c>
      <c r="S23" s="133"/>
      <c r="T23" s="133"/>
      <c r="U23" s="133"/>
      <c r="V23" s="133">
        <v>79.8</v>
      </c>
      <c r="W23" s="133">
        <v>153</v>
      </c>
      <c r="X23" s="133">
        <v>115.7</v>
      </c>
      <c r="Y23" s="133">
        <v>104.9</v>
      </c>
      <c r="Z23" s="131"/>
      <c r="AA23" s="132">
        <f t="shared" si="2"/>
        <v>1264.5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134.6</v>
      </c>
      <c r="I24" s="135">
        <f t="shared" si="3"/>
        <v>259.7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134.69999999999999</v>
      </c>
      <c r="N24" s="135">
        <f t="shared" si="3"/>
        <v>12.8</v>
      </c>
      <c r="O24" s="135">
        <f t="shared" si="3"/>
        <v>25.1</v>
      </c>
      <c r="P24" s="135">
        <f t="shared" si="3"/>
        <v>109.8</v>
      </c>
      <c r="Q24" s="135">
        <f t="shared" si="3"/>
        <v>21.4</v>
      </c>
      <c r="R24" s="135">
        <f t="shared" si="3"/>
        <v>113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79.8</v>
      </c>
      <c r="W24" s="135">
        <f t="shared" si="3"/>
        <v>153</v>
      </c>
      <c r="X24" s="135">
        <f t="shared" si="3"/>
        <v>115.7</v>
      </c>
      <c r="Y24" s="135">
        <f t="shared" si="3"/>
        <v>104.9</v>
      </c>
      <c r="Z24" s="136" t="str">
        <f t="shared" si="3"/>
        <v/>
      </c>
      <c r="AA24" s="90">
        <f t="shared" si="2"/>
        <v>1264.5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2023-01-31T14:22:43Z</dcterms:created>
  <dcterms:modified xsi:type="dcterms:W3CDTF">2023-01-31T14:22:43Z</dcterms:modified>
</cp:coreProperties>
</file>