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<sst xmlns="http://schemas.openxmlformats.org/spreadsheetml/2006/main" count="117" uniqueCount="53">
  <si>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30/01/2023 16:34:35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</si>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</sst>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0.36399999999999999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20.632999999999999</c:v>
                </c:pt>
                <c:pt idx="1">
                  <c:v>74.789000000000001</c:v>
                </c:pt>
                <c:pt idx="2">
                  <c:v>6.59</c:v>
                </c:pt>
                <c:pt idx="4">
                  <c:v>3.55</c:v>
                </c:pt>
                <c:pt idx="5">
                  <c:v>19.446000000000002</c:v>
                </c:pt>
                <c:pt idx="6">
                  <c:v>50.739999999999995</c:v>
                </c:pt>
                <c:pt idx="7">
                  <c:v>42.376000000000005</c:v>
                </c:pt>
                <c:pt idx="8">
                  <c:v>11.574000000000002</c:v>
                </c:pt>
                <c:pt idx="15">
                  <c:v>18.946999999999999</c:v>
                </c:pt>
                <c:pt idx="16">
                  <c:v>21.863</c:v>
                </c:pt>
                <c:pt idx="17">
                  <c:v>14.8</c:v>
                </c:pt>
                <c:pt idx="18">
                  <c:v>17.257999999999999</c:v>
                </c:pt>
                <c:pt idx="19">
                  <c:v>20.116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46.2</c:v>
                </c:pt>
                <c:pt idx="21">
                  <c:v>36.700000000000003</c:v>
                </c:pt>
                <c:pt idx="22">
                  <c:v>11.9</c:v>
                </c:pt>
                <c:pt idx="23">
                  <c:v>13.5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5.2110000000000003</c:v>
                </c:pt>
                <c:pt idx="1">
                  <c:v>2.4489999999999998</c:v>
                </c:pt>
                <c:pt idx="2">
                  <c:v>4.7750000000000012</c:v>
                </c:pt>
                <c:pt idx="3">
                  <c:v>5.8770000000000007</c:v>
                </c:pt>
                <c:pt idx="4">
                  <c:v>10.001000000000001</c:v>
                </c:pt>
                <c:pt idx="5">
                  <c:v>7.0209999999999999</c:v>
                </c:pt>
                <c:pt idx="6">
                  <c:v>7.4229999999999983</c:v>
                </c:pt>
                <c:pt idx="7">
                  <c:v>12.535</c:v>
                </c:pt>
                <c:pt idx="8">
                  <c:v>18.632999999999999</c:v>
                </c:pt>
                <c:pt idx="9">
                  <c:v>50.746000000000002</c:v>
                </c:pt>
                <c:pt idx="10">
                  <c:v>63.727000000000004</c:v>
                </c:pt>
                <c:pt idx="11">
                  <c:v>78.14500000000001</c:v>
                </c:pt>
                <c:pt idx="12">
                  <c:v>66.663000000000011</c:v>
                </c:pt>
                <c:pt idx="13">
                  <c:v>64.094999999999985</c:v>
                </c:pt>
                <c:pt idx="14">
                  <c:v>47.728000000000009</c:v>
                </c:pt>
                <c:pt idx="15">
                  <c:v>6.6619999999999999</c:v>
                </c:pt>
                <c:pt idx="16">
                  <c:v>0.86699999999999999</c:v>
                </c:pt>
                <c:pt idx="17">
                  <c:v>0.67</c:v>
                </c:pt>
                <c:pt idx="18">
                  <c:v>0.754</c:v>
                </c:pt>
                <c:pt idx="19">
                  <c:v>1.9939999999999998</c:v>
                </c:pt>
                <c:pt idx="20">
                  <c:v>0.54899999999999993</c:v>
                </c:pt>
                <c:pt idx="21">
                  <c:v>0.54500000000000004</c:v>
                </c:pt>
                <c:pt idx="22">
                  <c:v>4.0840000000000005</c:v>
                </c:pt>
                <c:pt idx="23">
                  <c:v>11.523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682616"/>
        <c:axId val="187683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25.844000000000001</c:v>
                </c:pt>
                <c:pt idx="1">
                  <c:v>77.238</c:v>
                </c:pt>
                <c:pt idx="2">
                  <c:v>11.715999999999998</c:v>
                </c:pt>
                <c:pt idx="3">
                  <c:v>9.5500000000000007</c:v>
                </c:pt>
                <c:pt idx="4">
                  <c:v>14.545999999999999</c:v>
                </c:pt>
                <c:pt idx="5">
                  <c:v>26.466999999999999</c:v>
                </c:pt>
                <c:pt idx="6">
                  <c:v>58.652999999999999</c:v>
                </c:pt>
                <c:pt idx="7">
                  <c:v>54.911000000000001</c:v>
                </c:pt>
                <c:pt idx="8">
                  <c:v>30.206999999999997</c:v>
                </c:pt>
                <c:pt idx="9">
                  <c:v>50.746000000000002</c:v>
                </c:pt>
                <c:pt idx="10">
                  <c:v>65.197999999999993</c:v>
                </c:pt>
                <c:pt idx="11">
                  <c:v>81.631</c:v>
                </c:pt>
                <c:pt idx="12">
                  <c:v>71.308999999999983</c:v>
                </c:pt>
                <c:pt idx="13">
                  <c:v>68.537000000000006</c:v>
                </c:pt>
                <c:pt idx="14">
                  <c:v>50.981000000000002</c:v>
                </c:pt>
                <c:pt idx="15">
                  <c:v>26.285999999999998</c:v>
                </c:pt>
                <c:pt idx="16">
                  <c:v>22.73</c:v>
                </c:pt>
                <c:pt idx="17">
                  <c:v>18.596</c:v>
                </c:pt>
                <c:pt idx="18">
                  <c:v>19.981999999999999</c:v>
                </c:pt>
                <c:pt idx="19">
                  <c:v>22.36</c:v>
                </c:pt>
                <c:pt idx="20">
                  <c:v>47.542999999999999</c:v>
                </c:pt>
                <c:pt idx="21">
                  <c:v>38.717999999999996</c:v>
                </c:pt>
                <c:pt idx="22">
                  <c:v>16.948</c:v>
                </c:pt>
                <c:pt idx="23">
                  <c:v>25.710999999999999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82616"/>
        <c:axId val="187683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256.55</c:v>
                </c:pt>
                <c:pt idx="1">
                  <c:v>268.33</c:v>
                </c:pt>
                <c:pt idx="2">
                  <c:v>251.54</c:v>
                </c:pt>
                <c:pt idx="3">
                  <c:v>227.85</c:v>
                </c:pt>
                <c:pt idx="4">
                  <c:v>251</c:v>
                </c:pt>
                <c:pt idx="5">
                  <c:v>259.26</c:v>
                </c:pt>
                <c:pt idx="6">
                  <c:v>267.95</c:v>
                </c:pt>
                <c:pt idx="7">
                  <c:v>269.51</c:v>
                </c:pt>
                <c:pt idx="8">
                  <c:v>253.33</c:v>
                </c:pt>
                <c:pt idx="9">
                  <c:v>202.49</c:v>
                </c:pt>
                <c:pt idx="10">
                  <c:v>198.72</c:v>
                </c:pt>
                <c:pt idx="11">
                  <c:v>147.43</c:v>
                </c:pt>
                <c:pt idx="12">
                  <c:v>144.59</c:v>
                </c:pt>
                <c:pt idx="13">
                  <c:v>147.31</c:v>
                </c:pt>
                <c:pt idx="14">
                  <c:v>156.63999999999999</c:v>
                </c:pt>
                <c:pt idx="15">
                  <c:v>187</c:v>
                </c:pt>
                <c:pt idx="16">
                  <c:v>187</c:v>
                </c:pt>
                <c:pt idx="17">
                  <c:v>226.44</c:v>
                </c:pt>
                <c:pt idx="18">
                  <c:v>203</c:v>
                </c:pt>
                <c:pt idx="19">
                  <c:v>215.05</c:v>
                </c:pt>
                <c:pt idx="20">
                  <c:v>158.88</c:v>
                </c:pt>
                <c:pt idx="21">
                  <c:v>157.77000000000001</c:v>
                </c:pt>
                <c:pt idx="22">
                  <c:v>164.18</c:v>
                </c:pt>
                <c:pt idx="23">
                  <c:v>150.80000000000001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683792"/>
        <c:axId val="187683400"/>
      </c:lineChart>
      <c:catAx>
        <c:axId val="187682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683008"/>
        <c:crosses val="autoZero"/>
        <c:auto val="1"/>
        <c:lblAlgn val="ctr"/>
        <c:lblOffset val="100"/>
        <c:noMultiLvlLbl val="0"/>
      </c:catAx>
      <c:valAx>
        <c:axId val="18768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682616"/>
        <c:crosses val="autoZero"/>
        <c:crossBetween val="between"/>
      </c:valAx>
      <c:valAx>
        <c:axId val="187683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683792"/>
        <c:crosses val="max"/>
        <c:crossBetween val="between"/>
      </c:valAx>
      <c:catAx>
        <c:axId val="187683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683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25.843999999999998</v>
      </c>
      <c r="C4" s="18">
        <v>77.238</v>
      </c>
      <c r="D4" s="18">
        <v>11.716000000000001</v>
      </c>
      <c r="E4" s="18">
        <v>9.5500000000000007</v>
      </c>
      <c r="F4" s="18">
        <v>14.546000000000001</v>
      </c>
      <c r="G4" s="18">
        <v>26.467000000000002</v>
      </c>
      <c r="H4" s="18">
        <v>58.652999999999992</v>
      </c>
      <c r="I4" s="18">
        <v>54.910999999999994</v>
      </c>
      <c r="J4" s="18">
        <v>30.207000000000004</v>
      </c>
      <c r="K4" s="18">
        <v>50.746000000000002</v>
      </c>
      <c r="L4" s="18">
        <v>65.198000000000008</v>
      </c>
      <c r="M4" s="18">
        <v>81.631000000000014</v>
      </c>
      <c r="N4" s="18">
        <v>71.309000000000012</v>
      </c>
      <c r="O4" s="18">
        <v>68.536999999999992</v>
      </c>
      <c r="P4" s="18">
        <v>50.981000000000009</v>
      </c>
      <c r="Q4" s="18">
        <v>26.285999999999998</v>
      </c>
      <c r="R4" s="18">
        <v>22.73</v>
      </c>
      <c r="S4" s="18">
        <v>18.596000000000004</v>
      </c>
      <c r="T4" s="18">
        <v>19.981999999999996</v>
      </c>
      <c r="U4" s="18">
        <v>22.36</v>
      </c>
      <c r="V4" s="18">
        <v>47.499000000000002</v>
      </c>
      <c r="W4" s="18">
        <v>38.755000000000003</v>
      </c>
      <c r="X4" s="18">
        <v>16.974000000000004</v>
      </c>
      <c r="Y4" s="18">
        <v>25.753</v>
      </c>
      <c r="Z4" s="19"/>
      <c r="AA4" s="20">
        <f>SUM(B4:Z4)</f>
        <v>936.46900000000016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256.55</v>
      </c>
      <c r="C7" s="28">
        <v>268.33</v>
      </c>
      <c r="D7" s="28">
        <v>251.54</v>
      </c>
      <c r="E7" s="28">
        <v>227.85</v>
      </c>
      <c r="F7" s="28">
        <v>251</v>
      </c>
      <c r="G7" s="28">
        <v>259.26</v>
      </c>
      <c r="H7" s="28">
        <v>267.95</v>
      </c>
      <c r="I7" s="28">
        <v>269.51</v>
      </c>
      <c r="J7" s="28">
        <v>253.33</v>
      </c>
      <c r="K7" s="28">
        <v>202.49</v>
      </c>
      <c r="L7" s="28">
        <v>198.72</v>
      </c>
      <c r="M7" s="28">
        <v>147.43</v>
      </c>
      <c r="N7" s="28">
        <v>144.59</v>
      </c>
      <c r="O7" s="28">
        <v>147.31</v>
      </c>
      <c r="P7" s="28">
        <v>156.63999999999999</v>
      </c>
      <c r="Q7" s="28">
        <v>187</v>
      </c>
      <c r="R7" s="28">
        <v>187</v>
      </c>
      <c r="S7" s="28">
        <v>226.44</v>
      </c>
      <c r="T7" s="28">
        <v>203</v>
      </c>
      <c r="U7" s="28">
        <v>215.05</v>
      </c>
      <c r="V7" s="28">
        <v>158.88</v>
      </c>
      <c r="W7" s="28">
        <v>157.77000000000001</v>
      </c>
      <c r="X7" s="28">
        <v>164.18</v>
      </c>
      <c r="Y7" s="28">
        <v>150.80000000000001</v>
      </c>
      <c r="Z7" s="29"/>
      <c r="AA7" s="30">
        <f>IF(SUM(B7:Z7)&lt;&gt;0,AVERAGEIF(B7:Z7,"&lt;&gt;"""),"")</f>
        <v>206.35916666666665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0.36399999999999999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0.36399999999999999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20.632999999999999</v>
      </c>
      <c r="C12" s="52">
        <v>74.789000000000001</v>
      </c>
      <c r="D12" s="52">
        <v>6.59</v>
      </c>
      <c r="E12" s="52"/>
      <c r="F12" s="52">
        <v>3.55</v>
      </c>
      <c r="G12" s="52">
        <v>19.446000000000002</v>
      </c>
      <c r="H12" s="52">
        <v>50.739999999999995</v>
      </c>
      <c r="I12" s="52">
        <v>42.376000000000005</v>
      </c>
      <c r="J12" s="52">
        <v>11.574000000000002</v>
      </c>
      <c r="K12" s="52"/>
      <c r="L12" s="52"/>
      <c r="M12" s="52"/>
      <c r="N12" s="52"/>
      <c r="O12" s="52"/>
      <c r="P12" s="52"/>
      <c r="Q12" s="52">
        <v>18.946999999999999</v>
      </c>
      <c r="R12" s="52">
        <v>21.863</v>
      </c>
      <c r="S12" s="52">
        <v>14.8</v>
      </c>
      <c r="T12" s="52">
        <v>17.257999999999999</v>
      </c>
      <c r="U12" s="52">
        <v>20.116</v>
      </c>
      <c r="V12" s="52"/>
      <c r="W12" s="52"/>
      <c r="X12" s="52"/>
      <c r="Y12" s="52"/>
      <c r="Z12" s="53"/>
      <c r="AA12" s="54">
        <f t="shared" si="0"/>
        <v>322.68200000000002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5.2110000000000003</v>
      </c>
      <c r="C14" s="57">
        <v>2.4489999999999998</v>
      </c>
      <c r="D14" s="57">
        <v>4.7750000000000012</v>
      </c>
      <c r="E14" s="57">
        <v>5.8770000000000007</v>
      </c>
      <c r="F14" s="57">
        <v>10.001000000000001</v>
      </c>
      <c r="G14" s="57">
        <v>7.0209999999999999</v>
      </c>
      <c r="H14" s="57">
        <v>7.4229999999999983</v>
      </c>
      <c r="I14" s="57">
        <v>12.535</v>
      </c>
      <c r="J14" s="57">
        <v>18.632999999999999</v>
      </c>
      <c r="K14" s="57">
        <v>50.746000000000002</v>
      </c>
      <c r="L14" s="57">
        <v>63.727000000000004</v>
      </c>
      <c r="M14" s="57">
        <v>78.14500000000001</v>
      </c>
      <c r="N14" s="57">
        <v>66.663000000000011</v>
      </c>
      <c r="O14" s="57">
        <v>64.094999999999985</v>
      </c>
      <c r="P14" s="57">
        <v>47.728000000000009</v>
      </c>
      <c r="Q14" s="57">
        <v>6.6619999999999999</v>
      </c>
      <c r="R14" s="57">
        <v>0.86699999999999999</v>
      </c>
      <c r="S14" s="57">
        <v>0.67</v>
      </c>
      <c r="T14" s="57">
        <v>0.754</v>
      </c>
      <c r="U14" s="57">
        <v>1.9939999999999998</v>
      </c>
      <c r="V14" s="57">
        <v>0.54899999999999993</v>
      </c>
      <c r="W14" s="57">
        <v>0.54500000000000004</v>
      </c>
      <c r="X14" s="57">
        <v>4.0840000000000005</v>
      </c>
      <c r="Y14" s="57">
        <v>11.523</v>
      </c>
      <c r="Z14" s="58"/>
      <c r="AA14" s="59">
        <f t="shared" si="0"/>
        <v>472.67700000000002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25.844000000000001</v>
      </c>
      <c r="C16" s="62">
        <f t="shared" ref="C16:Z16" si="1">IF(LEN(C$2)&gt;0,SUM(C10:C15),"")</f>
        <v>77.238</v>
      </c>
      <c r="D16" s="62">
        <f t="shared" si="1"/>
        <v>11.365000000000002</v>
      </c>
      <c r="E16" s="62">
        <f t="shared" si="1"/>
        <v>5.8770000000000007</v>
      </c>
      <c r="F16" s="62">
        <f t="shared" si="1"/>
        <v>13.551000000000002</v>
      </c>
      <c r="G16" s="62">
        <f t="shared" si="1"/>
        <v>26.467000000000002</v>
      </c>
      <c r="H16" s="62">
        <f t="shared" si="1"/>
        <v>58.162999999999997</v>
      </c>
      <c r="I16" s="62">
        <f t="shared" si="1"/>
        <v>54.911000000000001</v>
      </c>
      <c r="J16" s="62">
        <f t="shared" si="1"/>
        <v>30.207000000000001</v>
      </c>
      <c r="K16" s="62">
        <f t="shared" si="1"/>
        <v>50.746000000000002</v>
      </c>
      <c r="L16" s="62">
        <f t="shared" si="1"/>
        <v>63.727000000000004</v>
      </c>
      <c r="M16" s="62">
        <f t="shared" si="1"/>
        <v>78.14500000000001</v>
      </c>
      <c r="N16" s="62">
        <f t="shared" si="1"/>
        <v>66.663000000000011</v>
      </c>
      <c r="O16" s="62">
        <f t="shared" si="1"/>
        <v>64.094999999999985</v>
      </c>
      <c r="P16" s="62">
        <f t="shared" si="1"/>
        <v>48.092000000000006</v>
      </c>
      <c r="Q16" s="62">
        <f t="shared" si="1"/>
        <v>25.608999999999998</v>
      </c>
      <c r="R16" s="62">
        <f t="shared" si="1"/>
        <v>22.73</v>
      </c>
      <c r="S16" s="62">
        <f t="shared" si="1"/>
        <v>15.47</v>
      </c>
      <c r="T16" s="62">
        <f t="shared" si="1"/>
        <v>18.012</v>
      </c>
      <c r="U16" s="62">
        <f t="shared" si="1"/>
        <v>22.11</v>
      </c>
      <c r="V16" s="62">
        <f t="shared" si="1"/>
        <v>0.54899999999999993</v>
      </c>
      <c r="W16" s="62">
        <f t="shared" si="1"/>
        <v>0.54500000000000004</v>
      </c>
      <c r="X16" s="62">
        <f t="shared" si="1"/>
        <v>4.0840000000000005</v>
      </c>
      <c r="Y16" s="62">
        <f t="shared" si="1"/>
        <v>11.523</v>
      </c>
      <c r="Z16" s="63" t="str">
        <f t="shared" si="1"/>
        <v/>
      </c>
      <c r="AA16" s="64">
        <f>SUM(AA10:AA15)</f>
        <v>795.72299999999996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0.35099999999999998</v>
      </c>
      <c r="E21" s="81">
        <v>3.673</v>
      </c>
      <c r="F21" s="81">
        <v>0.995</v>
      </c>
      <c r="G21" s="81"/>
      <c r="H21" s="81">
        <v>0.49</v>
      </c>
      <c r="I21" s="81"/>
      <c r="J21" s="81"/>
      <c r="K21" s="81"/>
      <c r="L21" s="81">
        <v>1.4710000000000001</v>
      </c>
      <c r="M21" s="81">
        <v>3.4860000000000002</v>
      </c>
      <c r="N21" s="81">
        <v>4.6459999999999999</v>
      </c>
      <c r="O21" s="81">
        <v>4.4420000000000002</v>
      </c>
      <c r="P21" s="81">
        <v>2.8889999999999998</v>
      </c>
      <c r="Q21" s="81">
        <v>0.67700000000000005</v>
      </c>
      <c r="R21" s="81"/>
      <c r="S21" s="81">
        <v>3.1259999999999999</v>
      </c>
      <c r="T21" s="81">
        <v>1.97</v>
      </c>
      <c r="U21" s="81">
        <v>0.25</v>
      </c>
      <c r="V21" s="81">
        <v>0.75</v>
      </c>
      <c r="W21" s="81">
        <v>1.51</v>
      </c>
      <c r="X21" s="81">
        <v>0.99</v>
      </c>
      <c r="Y21" s="81">
        <v>0.73</v>
      </c>
      <c r="Z21" s="78"/>
      <c r="AA21" s="79">
        <f t="shared" si="2"/>
        <v>32.445999999999998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0.35099999999999998</v>
      </c>
      <c r="E25" s="88">
        <f t="shared" si="3"/>
        <v>3.673</v>
      </c>
      <c r="F25" s="88">
        <f t="shared" si="3"/>
        <v>0.995</v>
      </c>
      <c r="G25" s="88">
        <f t="shared" si="3"/>
        <v>0</v>
      </c>
      <c r="H25" s="88">
        <f t="shared" si="3"/>
        <v>0.49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1.4710000000000001</v>
      </c>
      <c r="M25" s="88">
        <f t="shared" si="3"/>
        <v>3.4860000000000002</v>
      </c>
      <c r="N25" s="88">
        <f t="shared" si="3"/>
        <v>4.6459999999999999</v>
      </c>
      <c r="O25" s="88">
        <f t="shared" si="3"/>
        <v>4.4420000000000002</v>
      </c>
      <c r="P25" s="88">
        <f t="shared" si="3"/>
        <v>2.8889999999999998</v>
      </c>
      <c r="Q25" s="88">
        <f t="shared" si="3"/>
        <v>0.67700000000000005</v>
      </c>
      <c r="R25" s="88">
        <f t="shared" si="3"/>
        <v>0</v>
      </c>
      <c r="S25" s="88">
        <f t="shared" si="3"/>
        <v>3.1259999999999999</v>
      </c>
      <c r="T25" s="88">
        <f t="shared" si="3"/>
        <v>1.97</v>
      </c>
      <c r="U25" s="88">
        <f t="shared" si="3"/>
        <v>0.25</v>
      </c>
      <c r="V25" s="88">
        <f t="shared" si="3"/>
        <v>0.75</v>
      </c>
      <c r="W25" s="88">
        <f t="shared" si="3"/>
        <v>1.51</v>
      </c>
      <c r="X25" s="88">
        <f t="shared" si="3"/>
        <v>0.99</v>
      </c>
      <c r="Y25" s="88">
        <f t="shared" si="3"/>
        <v>0.73</v>
      </c>
      <c r="Z25" s="89" t="str">
        <f t="shared" si="3"/>
        <v/>
      </c>
      <c r="AA25" s="90">
        <f>SUM(AA19:AA24)</f>
        <v>32.445999999999998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25.844000000000001</v>
      </c>
      <c r="C29" s="77">
        <v>77.238</v>
      </c>
      <c r="D29" s="77">
        <v>11.715999999999999</v>
      </c>
      <c r="E29" s="77">
        <v>9.5500000000000007</v>
      </c>
      <c r="F29" s="77">
        <v>14.545999999999999</v>
      </c>
      <c r="G29" s="77">
        <v>26.466999999999999</v>
      </c>
      <c r="H29" s="77">
        <v>58.652999999999999</v>
      </c>
      <c r="I29" s="77">
        <v>54.911000000000001</v>
      </c>
      <c r="J29" s="77">
        <v>30.207000000000001</v>
      </c>
      <c r="K29" s="77">
        <v>50.746000000000002</v>
      </c>
      <c r="L29" s="77">
        <v>65.197999999999993</v>
      </c>
      <c r="M29" s="77">
        <v>81.631</v>
      </c>
      <c r="N29" s="77">
        <v>71.308999999999997</v>
      </c>
      <c r="O29" s="77">
        <v>68.537000000000006</v>
      </c>
      <c r="P29" s="77">
        <v>50.981000000000002</v>
      </c>
      <c r="Q29" s="77">
        <v>26.286000000000001</v>
      </c>
      <c r="R29" s="77">
        <v>22.73</v>
      </c>
      <c r="S29" s="77">
        <v>18.596</v>
      </c>
      <c r="T29" s="77">
        <v>19.981999999999999</v>
      </c>
      <c r="U29" s="77">
        <v>22.36</v>
      </c>
      <c r="V29" s="77">
        <v>1.2989999999999999</v>
      </c>
      <c r="W29" s="77">
        <v>2.0550000000000002</v>
      </c>
      <c r="X29" s="77">
        <v>5.0739999999999998</v>
      </c>
      <c r="Y29" s="77">
        <v>12.253</v>
      </c>
      <c r="Z29" s="78"/>
      <c r="AA29" s="79">
        <f>SUM(B29:Z29)</f>
        <v>828.16899999999987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25.844000000000001</v>
      </c>
      <c r="C31" s="62">
        <f t="shared" ref="C31:Z31" si="4">IF(LEN(C$2)&gt;0,SUM(C28:C30),"")</f>
        <v>77.238</v>
      </c>
      <c r="D31" s="62">
        <f t="shared" si="4"/>
        <v>11.715999999999999</v>
      </c>
      <c r="E31" s="62">
        <f t="shared" si="4"/>
        <v>9.5500000000000007</v>
      </c>
      <c r="F31" s="62">
        <f t="shared" si="4"/>
        <v>14.545999999999999</v>
      </c>
      <c r="G31" s="62">
        <f t="shared" si="4"/>
        <v>26.466999999999999</v>
      </c>
      <c r="H31" s="62">
        <f t="shared" si="4"/>
        <v>58.652999999999999</v>
      </c>
      <c r="I31" s="62">
        <f t="shared" si="4"/>
        <v>54.911000000000001</v>
      </c>
      <c r="J31" s="62">
        <f t="shared" si="4"/>
        <v>30.207000000000001</v>
      </c>
      <c r="K31" s="62">
        <f t="shared" si="4"/>
        <v>50.746000000000002</v>
      </c>
      <c r="L31" s="62">
        <f t="shared" si="4"/>
        <v>65.197999999999993</v>
      </c>
      <c r="M31" s="62">
        <f t="shared" si="4"/>
        <v>81.631</v>
      </c>
      <c r="N31" s="62">
        <f t="shared" si="4"/>
        <v>71.308999999999997</v>
      </c>
      <c r="O31" s="62">
        <f t="shared" si="4"/>
        <v>68.537000000000006</v>
      </c>
      <c r="P31" s="62">
        <f t="shared" si="4"/>
        <v>50.981000000000002</v>
      </c>
      <c r="Q31" s="62">
        <f t="shared" si="4"/>
        <v>26.286000000000001</v>
      </c>
      <c r="R31" s="62">
        <f t="shared" si="4"/>
        <v>22.73</v>
      </c>
      <c r="S31" s="62">
        <f t="shared" si="4"/>
        <v>18.596</v>
      </c>
      <c r="T31" s="62">
        <f t="shared" si="4"/>
        <v>19.981999999999999</v>
      </c>
      <c r="U31" s="62">
        <f t="shared" si="4"/>
        <v>22.36</v>
      </c>
      <c r="V31" s="62">
        <f t="shared" si="4"/>
        <v>1.2989999999999999</v>
      </c>
      <c r="W31" s="62">
        <f t="shared" si="4"/>
        <v>2.0550000000000002</v>
      </c>
      <c r="X31" s="62">
        <f t="shared" si="4"/>
        <v>5.0739999999999998</v>
      </c>
      <c r="Y31" s="62">
        <f t="shared" si="4"/>
        <v>12.253</v>
      </c>
      <c r="Z31" s="63" t="str">
        <f t="shared" si="4"/>
        <v/>
      </c>
      <c r="AA31" s="64">
        <f>SUM(AA28:AA30)</f>
        <v>828.16899999999987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46.2</v>
      </c>
      <c r="W38" s="99">
        <v>36.700000000000003</v>
      </c>
      <c r="X38" s="99">
        <v>11.9</v>
      </c>
      <c r="Y38" s="99">
        <v>13.5</v>
      </c>
      <c r="Z38" s="100"/>
      <c r="AA38" s="79">
        <f t="shared" si="5"/>
        <v>108.30000000000001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46.2</v>
      </c>
      <c r="W39" s="88">
        <f t="shared" si="6"/>
        <v>36.700000000000003</v>
      </c>
      <c r="X39" s="88">
        <f t="shared" si="6"/>
        <v>11.9</v>
      </c>
      <c r="Y39" s="88">
        <f t="shared" si="6"/>
        <v>13.5</v>
      </c>
      <c r="Z39" s="89" t="str">
        <f t="shared" si="6"/>
        <v/>
      </c>
      <c r="AA39" s="90">
        <f t="shared" si="5"/>
        <v>108.30000000000001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46.2</v>
      </c>
      <c r="W46" s="99">
        <v>36.700000000000003</v>
      </c>
      <c r="X46" s="99">
        <v>11.9</v>
      </c>
      <c r="Y46" s="99">
        <v>13.5</v>
      </c>
      <c r="Z46" s="100"/>
      <c r="AA46" s="79">
        <f t="shared" si="7"/>
        <v>108.30000000000001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46.2</v>
      </c>
      <c r="W48" s="88">
        <f t="shared" si="8"/>
        <v>36.700000000000003</v>
      </c>
      <c r="X48" s="88">
        <f t="shared" si="8"/>
        <v>11.9</v>
      </c>
      <c r="Y48" s="88">
        <f t="shared" si="8"/>
        <v>13.5</v>
      </c>
      <c r="Z48" s="89" t="str">
        <f t="shared" si="8"/>
        <v/>
      </c>
      <c r="AA48" s="90">
        <f t="shared" si="7"/>
        <v>108.30000000000001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25.844000000000001</v>
      </c>
      <c r="C51" s="88">
        <f t="shared" si="10"/>
        <v>77.238</v>
      </c>
      <c r="D51" s="88">
        <f t="shared" si="10"/>
        <v>11.716000000000001</v>
      </c>
      <c r="E51" s="88">
        <f t="shared" si="10"/>
        <v>9.5500000000000007</v>
      </c>
      <c r="F51" s="88">
        <f t="shared" si="10"/>
        <v>14.546000000000001</v>
      </c>
      <c r="G51" s="88">
        <f t="shared" si="10"/>
        <v>26.467000000000002</v>
      </c>
      <c r="H51" s="88">
        <f t="shared" si="10"/>
        <v>58.652999999999999</v>
      </c>
      <c r="I51" s="88">
        <f t="shared" si="10"/>
        <v>54.911000000000001</v>
      </c>
      <c r="J51" s="88">
        <f t="shared" si="10"/>
        <v>30.207000000000001</v>
      </c>
      <c r="K51" s="88">
        <f t="shared" si="10"/>
        <v>50.746000000000002</v>
      </c>
      <c r="L51" s="88">
        <f t="shared" si="10"/>
        <v>65.198000000000008</v>
      </c>
      <c r="M51" s="88">
        <f t="shared" si="10"/>
        <v>81.631000000000014</v>
      </c>
      <c r="N51" s="88">
        <f t="shared" si="10"/>
        <v>71.309000000000012</v>
      </c>
      <c r="O51" s="88">
        <f t="shared" si="10"/>
        <v>68.536999999999978</v>
      </c>
      <c r="P51" s="88">
        <f t="shared" si="10"/>
        <v>50.981000000000009</v>
      </c>
      <c r="Q51" s="88">
        <f t="shared" si="10"/>
        <v>26.285999999999998</v>
      </c>
      <c r="R51" s="88">
        <f t="shared" si="10"/>
        <v>22.73</v>
      </c>
      <c r="S51" s="88">
        <f t="shared" si="10"/>
        <v>18.596</v>
      </c>
      <c r="T51" s="88">
        <f t="shared" si="10"/>
        <v>19.981999999999999</v>
      </c>
      <c r="U51" s="88">
        <f t="shared" si="10"/>
        <v>22.36</v>
      </c>
      <c r="V51" s="88">
        <f t="shared" si="10"/>
        <v>47.499000000000002</v>
      </c>
      <c r="W51" s="88">
        <f t="shared" si="10"/>
        <v>38.755000000000003</v>
      </c>
      <c r="X51" s="88">
        <f t="shared" si="10"/>
        <v>16.974</v>
      </c>
      <c r="Y51" s="88">
        <f t="shared" si="10"/>
        <v>25.753</v>
      </c>
      <c r="Z51" s="89" t="str">
        <f t="shared" si="10"/>
        <v/>
      </c>
      <c r="AA51" s="104">
        <f>SUM(B51:Z51)</f>
        <v>936.46900000000016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25.844000000000001</v>
      </c>
      <c r="C4" s="18">
        <v>77.238</v>
      </c>
      <c r="D4" s="18">
        <v>11.715999999999998</v>
      </c>
      <c r="E4" s="18">
        <v>9.5500000000000007</v>
      </c>
      <c r="F4" s="18">
        <v>14.545999999999999</v>
      </c>
      <c r="G4" s="18">
        <v>26.466999999999999</v>
      </c>
      <c r="H4" s="18">
        <v>58.652999999999999</v>
      </c>
      <c r="I4" s="18">
        <v>54.911000000000001</v>
      </c>
      <c r="J4" s="18">
        <v>30.206999999999997</v>
      </c>
      <c r="K4" s="18">
        <v>50.746000000000002</v>
      </c>
      <c r="L4" s="18">
        <v>65.197999999999993</v>
      </c>
      <c r="M4" s="18">
        <v>81.631</v>
      </c>
      <c r="N4" s="18">
        <v>71.308999999999983</v>
      </c>
      <c r="O4" s="18">
        <v>68.537000000000006</v>
      </c>
      <c r="P4" s="18">
        <v>50.981000000000002</v>
      </c>
      <c r="Q4" s="18">
        <v>26.285999999999998</v>
      </c>
      <c r="R4" s="18">
        <v>22.73</v>
      </c>
      <c r="S4" s="18">
        <v>18.596</v>
      </c>
      <c r="T4" s="18">
        <v>19.981999999999999</v>
      </c>
      <c r="U4" s="18">
        <v>22.36</v>
      </c>
      <c r="V4" s="18">
        <v>47.542999999999999</v>
      </c>
      <c r="W4" s="18">
        <v>38.717999999999996</v>
      </c>
      <c r="X4" s="18">
        <v>16.948</v>
      </c>
      <c r="Y4" s="18">
        <v>25.710999999999999</v>
      </c>
      <c r="Z4" s="19"/>
      <c r="AA4" s="20">
        <f>SUM(B4:Z4)</f>
        <v>936.40799999999979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256.55</v>
      </c>
      <c r="C7" s="28">
        <v>268.33</v>
      </c>
      <c r="D7" s="28">
        <v>251.54</v>
      </c>
      <c r="E7" s="28">
        <v>227.85</v>
      </c>
      <c r="F7" s="28">
        <v>251</v>
      </c>
      <c r="G7" s="28">
        <v>259.26</v>
      </c>
      <c r="H7" s="28">
        <v>267.95</v>
      </c>
      <c r="I7" s="28">
        <v>269.51</v>
      </c>
      <c r="J7" s="28">
        <v>253.33</v>
      </c>
      <c r="K7" s="28">
        <v>202.49</v>
      </c>
      <c r="L7" s="28">
        <v>198.72</v>
      </c>
      <c r="M7" s="28">
        <v>147.43</v>
      </c>
      <c r="N7" s="28">
        <v>144.59</v>
      </c>
      <c r="O7" s="28">
        <v>147.31</v>
      </c>
      <c r="P7" s="28">
        <v>156.63999999999999</v>
      </c>
      <c r="Q7" s="28">
        <v>187</v>
      </c>
      <c r="R7" s="28">
        <v>187</v>
      </c>
      <c r="S7" s="28">
        <v>226.44</v>
      </c>
      <c r="T7" s="28">
        <v>203</v>
      </c>
      <c r="U7" s="28">
        <v>215.05</v>
      </c>
      <c r="V7" s="28">
        <v>158.88</v>
      </c>
      <c r="W7" s="28">
        <v>157.77000000000001</v>
      </c>
      <c r="X7" s="28">
        <v>164.18</v>
      </c>
      <c r="Y7" s="28">
        <v>150.80000000000001</v>
      </c>
      <c r="Z7" s="29"/>
      <c r="AA7" s="30">
        <f>IF(SUM(B7:Z7)&lt;&gt;0,AVERAGEIF(B7:Z7,"&lt;&gt;"""),"")</f>
        <v>206.35916666666665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0.60899999999999999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0.60899999999999999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0.60899999999999999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0.60899999999999999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4.9729999999999999</v>
      </c>
      <c r="C20" s="77">
        <v>39.326999999999998</v>
      </c>
      <c r="D20" s="77">
        <v>0.20700000000000002</v>
      </c>
      <c r="E20" s="77">
        <v>0.20400000000000001</v>
      </c>
      <c r="F20" s="77">
        <v>0.21099999999999999</v>
      </c>
      <c r="G20" s="77">
        <v>1.7320000000000002</v>
      </c>
      <c r="H20" s="77">
        <v>27.972999999999999</v>
      </c>
      <c r="I20" s="77">
        <v>5.3299999999999992</v>
      </c>
      <c r="J20" s="77">
        <v>0.34899999999999998</v>
      </c>
      <c r="K20" s="77">
        <v>0.35</v>
      </c>
      <c r="L20" s="77">
        <v>0.34799999999999998</v>
      </c>
      <c r="M20" s="77">
        <v>2.1120000000000001</v>
      </c>
      <c r="N20" s="77">
        <v>1.6420000000000001</v>
      </c>
      <c r="O20" s="77">
        <v>1.633</v>
      </c>
      <c r="P20" s="77">
        <v>0.31900000000000001</v>
      </c>
      <c r="Q20" s="77">
        <v>0.28100000000000003</v>
      </c>
      <c r="R20" s="77">
        <v>1.2750000000000001</v>
      </c>
      <c r="S20" s="77">
        <v>3.8689999999999998</v>
      </c>
      <c r="T20" s="77">
        <v>4.367</v>
      </c>
      <c r="U20" s="77">
        <v>1.2430000000000001</v>
      </c>
      <c r="V20" s="77">
        <v>4.8600000000000003</v>
      </c>
      <c r="W20" s="77">
        <v>3.0620000000000003</v>
      </c>
      <c r="X20" s="77">
        <v>1.4159999999999999</v>
      </c>
      <c r="Y20" s="77">
        <v>2.9380000000000002</v>
      </c>
      <c r="Z20" s="78"/>
      <c r="AA20" s="79">
        <f t="shared" si="2"/>
        <v>110.02099999999999</v>
      </c>
    </row>
    <row r="21" spans="1:27" ht="24.95" customHeight="1" x14ac:dyDescent="0.2">
      <c r="A21" s="75" t="s">
        <v>16</v>
      </c>
      <c r="B21" s="80">
        <v>20.871000000000002</v>
      </c>
      <c r="C21" s="81">
        <v>37.910999999999994</v>
      </c>
      <c r="D21" s="81">
        <v>11.509</v>
      </c>
      <c r="E21" s="81">
        <v>9.3460000000000001</v>
      </c>
      <c r="F21" s="81">
        <v>14.335000000000001</v>
      </c>
      <c r="G21" s="81">
        <v>24.735000000000003</v>
      </c>
      <c r="H21" s="81">
        <v>30.679999999999996</v>
      </c>
      <c r="I21" s="81">
        <v>49.581000000000003</v>
      </c>
      <c r="J21" s="81">
        <v>29.858000000000001</v>
      </c>
      <c r="K21" s="81">
        <v>50.396000000000001</v>
      </c>
      <c r="L21" s="81">
        <v>64.849999999999994</v>
      </c>
      <c r="M21" s="81">
        <v>79.519000000000005</v>
      </c>
      <c r="N21" s="81">
        <v>69.057999999999993</v>
      </c>
      <c r="O21" s="81">
        <v>66.904000000000011</v>
      </c>
      <c r="P21" s="81">
        <v>50.661999999999999</v>
      </c>
      <c r="Q21" s="81">
        <v>26.004999999999999</v>
      </c>
      <c r="R21" s="81">
        <v>21.455000000000002</v>
      </c>
      <c r="S21" s="81">
        <v>14.727</v>
      </c>
      <c r="T21" s="81">
        <v>15.614999999999998</v>
      </c>
      <c r="U21" s="81">
        <v>21.117000000000001</v>
      </c>
      <c r="V21" s="81">
        <v>42.683</v>
      </c>
      <c r="W21" s="81">
        <v>35.655999999999999</v>
      </c>
      <c r="X21" s="81">
        <v>15.532000000000002</v>
      </c>
      <c r="Y21" s="81">
        <v>22.772999999999996</v>
      </c>
      <c r="Z21" s="78"/>
      <c r="AA21" s="79">
        <f t="shared" si="2"/>
        <v>825.77800000000002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25.844000000000001</v>
      </c>
      <c r="C25" s="88">
        <f t="shared" si="3"/>
        <v>77.238</v>
      </c>
      <c r="D25" s="88">
        <f t="shared" si="3"/>
        <v>11.716000000000001</v>
      </c>
      <c r="E25" s="88">
        <f t="shared" si="3"/>
        <v>9.5500000000000007</v>
      </c>
      <c r="F25" s="88">
        <f t="shared" si="3"/>
        <v>14.546000000000001</v>
      </c>
      <c r="G25" s="88">
        <f t="shared" si="3"/>
        <v>26.467000000000002</v>
      </c>
      <c r="H25" s="88">
        <f t="shared" si="3"/>
        <v>58.652999999999992</v>
      </c>
      <c r="I25" s="88">
        <f t="shared" si="3"/>
        <v>54.911000000000001</v>
      </c>
      <c r="J25" s="88">
        <f t="shared" si="3"/>
        <v>30.207000000000001</v>
      </c>
      <c r="K25" s="88">
        <f t="shared" si="3"/>
        <v>50.746000000000002</v>
      </c>
      <c r="L25" s="88">
        <f t="shared" si="3"/>
        <v>65.197999999999993</v>
      </c>
      <c r="M25" s="88">
        <f t="shared" si="3"/>
        <v>81.631</v>
      </c>
      <c r="N25" s="88">
        <f t="shared" si="3"/>
        <v>70.699999999999989</v>
      </c>
      <c r="O25" s="88">
        <f t="shared" si="3"/>
        <v>68.537000000000006</v>
      </c>
      <c r="P25" s="88">
        <f t="shared" si="3"/>
        <v>50.981000000000002</v>
      </c>
      <c r="Q25" s="88">
        <f t="shared" si="3"/>
        <v>26.285999999999998</v>
      </c>
      <c r="R25" s="88">
        <f t="shared" si="3"/>
        <v>22.73</v>
      </c>
      <c r="S25" s="88">
        <f t="shared" si="3"/>
        <v>18.596</v>
      </c>
      <c r="T25" s="88">
        <f t="shared" si="3"/>
        <v>19.981999999999999</v>
      </c>
      <c r="U25" s="88">
        <f t="shared" si="3"/>
        <v>22.36</v>
      </c>
      <c r="V25" s="88">
        <f t="shared" si="3"/>
        <v>47.542999999999999</v>
      </c>
      <c r="W25" s="88">
        <f t="shared" si="3"/>
        <v>38.717999999999996</v>
      </c>
      <c r="X25" s="88">
        <f t="shared" si="3"/>
        <v>16.948</v>
      </c>
      <c r="Y25" s="88">
        <f t="shared" si="3"/>
        <v>25.710999999999995</v>
      </c>
      <c r="Z25" s="89">
        <f t="shared" si="3"/>
        <v>0</v>
      </c>
      <c r="AA25" s="90">
        <f t="shared" si="3"/>
        <v>935.79899999999998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25.844000000000001</v>
      </c>
      <c r="C29" s="77">
        <v>77.238</v>
      </c>
      <c r="D29" s="77">
        <v>11.715999999999999</v>
      </c>
      <c r="E29" s="77">
        <v>9.5500000000000007</v>
      </c>
      <c r="F29" s="77">
        <v>14.545999999999999</v>
      </c>
      <c r="G29" s="77">
        <v>26.466999999999999</v>
      </c>
      <c r="H29" s="77">
        <v>58.652999999999999</v>
      </c>
      <c r="I29" s="77">
        <v>54.911000000000001</v>
      </c>
      <c r="J29" s="77">
        <v>30.207000000000001</v>
      </c>
      <c r="K29" s="77">
        <v>50.746000000000002</v>
      </c>
      <c r="L29" s="77">
        <v>65.197999999999993</v>
      </c>
      <c r="M29" s="77">
        <v>81.631</v>
      </c>
      <c r="N29" s="77">
        <v>71.308999999999997</v>
      </c>
      <c r="O29" s="77">
        <v>68.537000000000006</v>
      </c>
      <c r="P29" s="77">
        <v>50.981000000000002</v>
      </c>
      <c r="Q29" s="77">
        <v>26.286000000000001</v>
      </c>
      <c r="R29" s="77">
        <v>22.73</v>
      </c>
      <c r="S29" s="77">
        <v>18.596</v>
      </c>
      <c r="T29" s="77">
        <v>19.981999999999999</v>
      </c>
      <c r="U29" s="77">
        <v>22.36</v>
      </c>
      <c r="V29" s="77">
        <v>47.542999999999999</v>
      </c>
      <c r="W29" s="77">
        <v>38.718000000000004</v>
      </c>
      <c r="X29" s="77">
        <v>16.948</v>
      </c>
      <c r="Y29" s="77">
        <v>25.710999999999999</v>
      </c>
      <c r="Z29" s="78"/>
      <c r="AA29" s="79">
        <f>SUM(B29:Z29)</f>
        <v>936.4079999999999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25.844000000000001</v>
      </c>
      <c r="C31" s="62">
        <f t="shared" si="4"/>
        <v>77.238</v>
      </c>
      <c r="D31" s="62">
        <f t="shared" si="4"/>
        <v>11.715999999999999</v>
      </c>
      <c r="E31" s="62">
        <f t="shared" si="4"/>
        <v>9.5500000000000007</v>
      </c>
      <c r="F31" s="62">
        <f t="shared" si="4"/>
        <v>14.545999999999999</v>
      </c>
      <c r="G31" s="62">
        <f t="shared" si="4"/>
        <v>26.466999999999999</v>
      </c>
      <c r="H31" s="62">
        <f t="shared" si="4"/>
        <v>58.652999999999999</v>
      </c>
      <c r="I31" s="62">
        <f t="shared" si="4"/>
        <v>54.911000000000001</v>
      </c>
      <c r="J31" s="62">
        <f t="shared" si="4"/>
        <v>30.207000000000001</v>
      </c>
      <c r="K31" s="62">
        <f t="shared" si="4"/>
        <v>50.746000000000002</v>
      </c>
      <c r="L31" s="62">
        <f t="shared" si="4"/>
        <v>65.197999999999993</v>
      </c>
      <c r="M31" s="62">
        <f t="shared" si="4"/>
        <v>81.631</v>
      </c>
      <c r="N31" s="62">
        <f t="shared" si="4"/>
        <v>71.308999999999997</v>
      </c>
      <c r="O31" s="62">
        <f t="shared" si="4"/>
        <v>68.537000000000006</v>
      </c>
      <c r="P31" s="62">
        <f t="shared" si="4"/>
        <v>50.981000000000002</v>
      </c>
      <c r="Q31" s="62">
        <f t="shared" si="4"/>
        <v>26.286000000000001</v>
      </c>
      <c r="R31" s="62">
        <f t="shared" si="4"/>
        <v>22.73</v>
      </c>
      <c r="S31" s="62">
        <f t="shared" si="4"/>
        <v>18.596</v>
      </c>
      <c r="T31" s="62">
        <f t="shared" si="4"/>
        <v>19.981999999999999</v>
      </c>
      <c r="U31" s="62">
        <f t="shared" si="4"/>
        <v>22.36</v>
      </c>
      <c r="V31" s="62">
        <f t="shared" si="4"/>
        <v>47.542999999999999</v>
      </c>
      <c r="W31" s="62">
        <f t="shared" si="4"/>
        <v>38.718000000000004</v>
      </c>
      <c r="X31" s="62">
        <f t="shared" si="4"/>
        <v>16.948</v>
      </c>
      <c r="Y31" s="62">
        <f t="shared" si="4"/>
        <v>25.710999999999999</v>
      </c>
      <c r="Z31" s="63">
        <f t="shared" si="4"/>
        <v>0</v>
      </c>
      <c r="AA31" s="64">
        <f t="shared" si="4"/>
        <v>936.4079999999999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25.844000000000001</v>
      </c>
      <c r="C51" s="88">
        <f t="shared" si="10"/>
        <v>77.238</v>
      </c>
      <c r="D51" s="88">
        <f t="shared" si="10"/>
        <v>11.716000000000001</v>
      </c>
      <c r="E51" s="88">
        <f t="shared" si="10"/>
        <v>9.5500000000000007</v>
      </c>
      <c r="F51" s="88">
        <f t="shared" si="10"/>
        <v>14.546000000000001</v>
      </c>
      <c r="G51" s="88">
        <f t="shared" si="10"/>
        <v>26.467000000000002</v>
      </c>
      <c r="H51" s="88">
        <f t="shared" si="10"/>
        <v>58.652999999999992</v>
      </c>
      <c r="I51" s="88">
        <f t="shared" si="10"/>
        <v>54.911000000000001</v>
      </c>
      <c r="J51" s="88">
        <f t="shared" si="10"/>
        <v>30.207000000000001</v>
      </c>
      <c r="K51" s="88">
        <f t="shared" si="10"/>
        <v>50.746000000000002</v>
      </c>
      <c r="L51" s="88">
        <f t="shared" si="10"/>
        <v>65.197999999999993</v>
      </c>
      <c r="M51" s="88">
        <f t="shared" si="10"/>
        <v>81.631</v>
      </c>
      <c r="N51" s="88">
        <f t="shared" si="10"/>
        <v>71.308999999999983</v>
      </c>
      <c r="O51" s="88">
        <f t="shared" si="10"/>
        <v>68.537000000000006</v>
      </c>
      <c r="P51" s="88">
        <f t="shared" si="10"/>
        <v>50.981000000000002</v>
      </c>
      <c r="Q51" s="88">
        <f t="shared" si="10"/>
        <v>26.285999999999998</v>
      </c>
      <c r="R51" s="88">
        <f t="shared" si="10"/>
        <v>22.73</v>
      </c>
      <c r="S51" s="88">
        <f t="shared" si="10"/>
        <v>18.596</v>
      </c>
      <c r="T51" s="88">
        <f t="shared" si="10"/>
        <v>19.981999999999999</v>
      </c>
      <c r="U51" s="88">
        <f t="shared" si="10"/>
        <v>22.36</v>
      </c>
      <c r="V51" s="88">
        <f t="shared" si="10"/>
        <v>47.542999999999999</v>
      </c>
      <c r="W51" s="88">
        <f t="shared" si="10"/>
        <v>38.717999999999996</v>
      </c>
      <c r="X51" s="88">
        <f t="shared" si="10"/>
        <v>16.948</v>
      </c>
      <c r="Y51" s="88">
        <f t="shared" si="10"/>
        <v>25.710999999999995</v>
      </c>
      <c r="Z51" s="89">
        <f t="shared" si="10"/>
        <v>0</v>
      </c>
      <c r="AA51" s="104">
        <f>SUM(B51:Z51)</f>
        <v>936.4079999999999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-46.2</v>
      </c>
      <c r="W4" s="18">
        <v>-36.700000000000003</v>
      </c>
      <c r="X4" s="18">
        <v>-11.9</v>
      </c>
      <c r="Y4" s="18">
        <v>-13.5</v>
      </c>
      <c r="Z4" s="19"/>
      <c r="AA4" s="111">
        <f>SUM(B4:Z4)</f>
        <v>-108.30000000000001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256.55</v>
      </c>
      <c r="C7" s="117">
        <v>268.33</v>
      </c>
      <c r="D7" s="117">
        <v>251.54</v>
      </c>
      <c r="E7" s="117">
        <v>227.85</v>
      </c>
      <c r="F7" s="117">
        <v>251</v>
      </c>
      <c r="G7" s="117">
        <v>259.26</v>
      </c>
      <c r="H7" s="117">
        <v>267.95</v>
      </c>
      <c r="I7" s="117">
        <v>269.51</v>
      </c>
      <c r="J7" s="117">
        <v>253.33</v>
      </c>
      <c r="K7" s="117">
        <v>202.49</v>
      </c>
      <c r="L7" s="117">
        <v>198.72</v>
      </c>
      <c r="M7" s="117">
        <v>147.43</v>
      </c>
      <c r="N7" s="117">
        <v>144.59</v>
      </c>
      <c r="O7" s="117">
        <v>147.31</v>
      </c>
      <c r="P7" s="117">
        <v>156.63999999999999</v>
      </c>
      <c r="Q7" s="117">
        <v>187</v>
      </c>
      <c r="R7" s="117">
        <v>187</v>
      </c>
      <c r="S7" s="117">
        <v>226.44</v>
      </c>
      <c r="T7" s="117">
        <v>203</v>
      </c>
      <c r="U7" s="117">
        <v>215.05</v>
      </c>
      <c r="V7" s="117">
        <v>158.88</v>
      </c>
      <c r="W7" s="117">
        <v>157.77000000000001</v>
      </c>
      <c r="X7" s="117">
        <v>164.18</v>
      </c>
      <c r="Y7" s="117">
        <v>150.80000000000001</v>
      </c>
      <c r="Z7" s="118"/>
      <c r="AA7" s="119">
        <f>IF(SUM(B7:Z7)&lt;&gt;0,AVERAGEIF(B7:Z7,"&lt;&gt;"""),"")</f>
        <v>206.35916666666665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46.2</v>
      </c>
      <c r="W15" s="133">
        <v>36.700000000000003</v>
      </c>
      <c r="X15" s="133">
        <v>11.9</v>
      </c>
      <c r="Y15" s="133">
        <v>13.5</v>
      </c>
      <c r="Z15" s="131"/>
      <c r="AA15" s="132">
        <f t="shared" si="0"/>
        <v>108.30000000000001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46.2</v>
      </c>
      <c r="W16" s="135">
        <f t="shared" si="1"/>
        <v>36.700000000000003</v>
      </c>
      <c r="X16" s="135">
        <f t="shared" si="1"/>
        <v>11.9</v>
      </c>
      <c r="Y16" s="135">
        <f t="shared" si="1"/>
        <v>13.5</v>
      </c>
      <c r="Z16" s="136" t="str">
        <f t="shared" si="1"/>
        <v/>
      </c>
      <c r="AA16" s="90">
        <f t="shared" si="0"/>
        <v>108.30000000000001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2023-01-30T14:34:35Z</dcterms:created>
  <dcterms:modified xsi:type="dcterms:W3CDTF">2023-01-30T14:34:36Z</dcterms:modified>
</cp:coreProperties>
</file>