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<sst xmlns="http://schemas.openxmlformats.org/spreadsheetml/2006/main" count="117" uniqueCount="53">
  <si>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29/01/2023 16:23:17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</si>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</sst>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34.767000000000003</c:v>
                </c:pt>
                <c:pt idx="7">
                  <c:v>12.545999999999999</c:v>
                </c:pt>
                <c:pt idx="8">
                  <c:v>4.077</c:v>
                </c:pt>
                <c:pt idx="9">
                  <c:v>83.332999999999998</c:v>
                </c:pt>
                <c:pt idx="10">
                  <c:v>95.403000000000006</c:v>
                </c:pt>
                <c:pt idx="11">
                  <c:v>60.438999999999993</c:v>
                </c:pt>
                <c:pt idx="12">
                  <c:v>106.39100000000001</c:v>
                </c:pt>
                <c:pt idx="13">
                  <c:v>101.417</c:v>
                </c:pt>
                <c:pt idx="14">
                  <c:v>5.67</c:v>
                </c:pt>
                <c:pt idx="15">
                  <c:v>131.65</c:v>
                </c:pt>
                <c:pt idx="16">
                  <c:v>54.584000000000003</c:v>
                </c:pt>
                <c:pt idx="17">
                  <c:v>20</c:v>
                </c:pt>
                <c:pt idx="19">
                  <c:v>5.2270000000000003</c:v>
                </c:pt>
                <c:pt idx="20">
                  <c:v>21.715</c:v>
                </c:pt>
                <c:pt idx="21">
                  <c:v>1.5740000000000001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</c:v>
                </c:pt>
                <c:pt idx="1">
                  <c:v>15.4</c:v>
                </c:pt>
                <c:pt idx="2">
                  <c:v>0.5</c:v>
                </c:pt>
                <c:pt idx="3">
                  <c:v>24.5</c:v>
                </c:pt>
                <c:pt idx="4">
                  <c:v>37.9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7.1989999999999998</c:v>
                </c:pt>
                <c:pt idx="1">
                  <c:v>8</c:v>
                </c:pt>
                <c:pt idx="2">
                  <c:v>8.9540000000000006</c:v>
                </c:pt>
                <c:pt idx="3">
                  <c:v>8.6039999999999992</c:v>
                </c:pt>
                <c:pt idx="4">
                  <c:v>9.0500000000000007</c:v>
                </c:pt>
                <c:pt idx="5">
                  <c:v>11.514999999999999</c:v>
                </c:pt>
                <c:pt idx="6">
                  <c:v>9.7140000000000004</c:v>
                </c:pt>
                <c:pt idx="7">
                  <c:v>19.891999999999999</c:v>
                </c:pt>
                <c:pt idx="8">
                  <c:v>23.167000000000002</c:v>
                </c:pt>
                <c:pt idx="9">
                  <c:v>24.855000000000004</c:v>
                </c:pt>
                <c:pt idx="10">
                  <c:v>20.604000000000006</c:v>
                </c:pt>
                <c:pt idx="11">
                  <c:v>21.645999999999997</c:v>
                </c:pt>
                <c:pt idx="12">
                  <c:v>13.017999999999999</c:v>
                </c:pt>
                <c:pt idx="13">
                  <c:v>12.662000000000003</c:v>
                </c:pt>
                <c:pt idx="14">
                  <c:v>8.3620000000000001</c:v>
                </c:pt>
                <c:pt idx="15">
                  <c:v>2.464</c:v>
                </c:pt>
                <c:pt idx="16">
                  <c:v>5.7999999999999989</c:v>
                </c:pt>
                <c:pt idx="17">
                  <c:v>11</c:v>
                </c:pt>
                <c:pt idx="18">
                  <c:v>20</c:v>
                </c:pt>
                <c:pt idx="19">
                  <c:v>9</c:v>
                </c:pt>
                <c:pt idx="20">
                  <c:v>7</c:v>
                </c:pt>
                <c:pt idx="21">
                  <c:v>20</c:v>
                </c:pt>
                <c:pt idx="22">
                  <c:v>20</c:v>
                </c:pt>
                <c:pt idx="23">
                  <c:v>23.001999999999999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403352"/>
        <c:axId val="362403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30.209999999999997</c:v>
                </c:pt>
                <c:pt idx="1">
                  <c:v>25.195</c:v>
                </c:pt>
                <c:pt idx="2">
                  <c:v>9.843</c:v>
                </c:pt>
                <c:pt idx="3">
                  <c:v>33.136000000000003</c:v>
                </c:pt>
                <c:pt idx="4">
                  <c:v>46.98</c:v>
                </c:pt>
                <c:pt idx="5">
                  <c:v>11.515000000000001</c:v>
                </c:pt>
                <c:pt idx="6">
                  <c:v>44.451999999999998</c:v>
                </c:pt>
                <c:pt idx="7">
                  <c:v>32.438000000000002</c:v>
                </c:pt>
                <c:pt idx="8">
                  <c:v>27.498000000000001</c:v>
                </c:pt>
                <c:pt idx="9">
                  <c:v>110.50699999999999</c:v>
                </c:pt>
                <c:pt idx="10">
                  <c:v>120.47900000000001</c:v>
                </c:pt>
                <c:pt idx="11">
                  <c:v>85.817000000000007</c:v>
                </c:pt>
                <c:pt idx="12">
                  <c:v>122.89699999999999</c:v>
                </c:pt>
                <c:pt idx="13">
                  <c:v>116.36</c:v>
                </c:pt>
                <c:pt idx="14">
                  <c:v>15.757999999999999</c:v>
                </c:pt>
                <c:pt idx="15">
                  <c:v>134.114</c:v>
                </c:pt>
                <c:pt idx="16">
                  <c:v>60.383999999999993</c:v>
                </c:pt>
                <c:pt idx="17">
                  <c:v>31</c:v>
                </c:pt>
                <c:pt idx="18">
                  <c:v>20</c:v>
                </c:pt>
                <c:pt idx="19">
                  <c:v>14.227</c:v>
                </c:pt>
                <c:pt idx="20">
                  <c:v>28.714999999999996</c:v>
                </c:pt>
                <c:pt idx="21">
                  <c:v>21.573999999999998</c:v>
                </c:pt>
                <c:pt idx="22">
                  <c:v>20</c:v>
                </c:pt>
                <c:pt idx="23">
                  <c:v>58.108000000000004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403352"/>
        <c:axId val="362403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132.72</c:v>
                </c:pt>
                <c:pt idx="1">
                  <c:v>133.72999999999999</c:v>
                </c:pt>
                <c:pt idx="2">
                  <c:v>150</c:v>
                </c:pt>
                <c:pt idx="3">
                  <c:v>140</c:v>
                </c:pt>
                <c:pt idx="4">
                  <c:v>140</c:v>
                </c:pt>
                <c:pt idx="5">
                  <c:v>185.34</c:v>
                </c:pt>
                <c:pt idx="6">
                  <c:v>221</c:v>
                </c:pt>
                <c:pt idx="7">
                  <c:v>260.82</c:v>
                </c:pt>
                <c:pt idx="8">
                  <c:v>226</c:v>
                </c:pt>
                <c:pt idx="9">
                  <c:v>237</c:v>
                </c:pt>
                <c:pt idx="10">
                  <c:v>249.65</c:v>
                </c:pt>
                <c:pt idx="11">
                  <c:v>240.46</c:v>
                </c:pt>
                <c:pt idx="12">
                  <c:v>245.77</c:v>
                </c:pt>
                <c:pt idx="13">
                  <c:v>247.01</c:v>
                </c:pt>
                <c:pt idx="14">
                  <c:v>206</c:v>
                </c:pt>
                <c:pt idx="15">
                  <c:v>274.02</c:v>
                </c:pt>
                <c:pt idx="16">
                  <c:v>278.94</c:v>
                </c:pt>
                <c:pt idx="17">
                  <c:v>331</c:v>
                </c:pt>
                <c:pt idx="18">
                  <c:v>279.38</c:v>
                </c:pt>
                <c:pt idx="19">
                  <c:v>280.26</c:v>
                </c:pt>
                <c:pt idx="20">
                  <c:v>267.62</c:v>
                </c:pt>
                <c:pt idx="21">
                  <c:v>204</c:v>
                </c:pt>
                <c:pt idx="22">
                  <c:v>217.8</c:v>
                </c:pt>
                <c:pt idx="23">
                  <c:v>154.31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404528"/>
        <c:axId val="362404136"/>
      </c:lineChart>
      <c:catAx>
        <c:axId val="362403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403744"/>
        <c:crosses val="autoZero"/>
        <c:auto val="1"/>
        <c:lblAlgn val="ctr"/>
        <c:lblOffset val="100"/>
        <c:noMultiLvlLbl val="0"/>
      </c:catAx>
      <c:valAx>
        <c:axId val="36240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403352"/>
        <c:crosses val="autoZero"/>
        <c:crossBetween val="between"/>
      </c:valAx>
      <c:valAx>
        <c:axId val="362404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404528"/>
        <c:crosses val="max"/>
        <c:crossBetween val="between"/>
      </c:valAx>
      <c:catAx>
        <c:axId val="362404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404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30.198999999999998</v>
      </c>
      <c r="C4" s="18">
        <v>25.167999999999999</v>
      </c>
      <c r="D4" s="18">
        <v>9.8120000000000012</v>
      </c>
      <c r="E4" s="18">
        <v>33.103999999999999</v>
      </c>
      <c r="F4" s="18">
        <v>46.949999999999996</v>
      </c>
      <c r="G4" s="18">
        <v>11.514999999999999</v>
      </c>
      <c r="H4" s="18">
        <v>44.481000000000002</v>
      </c>
      <c r="I4" s="18">
        <v>32.437999999999995</v>
      </c>
      <c r="J4" s="18">
        <v>27.498000000000001</v>
      </c>
      <c r="K4" s="18">
        <v>110.50700000000001</v>
      </c>
      <c r="L4" s="18">
        <v>120.47900000000003</v>
      </c>
      <c r="M4" s="18">
        <v>85.816999999999993</v>
      </c>
      <c r="N4" s="18">
        <v>122.89700000000001</v>
      </c>
      <c r="O4" s="18">
        <v>116.36000000000001</v>
      </c>
      <c r="P4" s="18">
        <v>15.758000000000001</v>
      </c>
      <c r="Q4" s="18">
        <v>134.11399999999998</v>
      </c>
      <c r="R4" s="18">
        <v>60.384</v>
      </c>
      <c r="S4" s="18">
        <v>31</v>
      </c>
      <c r="T4" s="18">
        <v>20</v>
      </c>
      <c r="U4" s="18">
        <v>14.227</v>
      </c>
      <c r="V4" s="18">
        <v>28.715</v>
      </c>
      <c r="W4" s="18">
        <v>21.574000000000002</v>
      </c>
      <c r="X4" s="18">
        <v>20</v>
      </c>
      <c r="Y4" s="18">
        <v>58.149000000000001</v>
      </c>
      <c r="Z4" s="19"/>
      <c r="AA4" s="20">
        <f>SUM(B4:Z4)</f>
        <v>1221.1460000000002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</v>
      </c>
      <c r="C7" s="28">
        <v>133.72999999999999</v>
      </c>
      <c r="D7" s="28">
        <v>150</v>
      </c>
      <c r="E7" s="28">
        <v>140</v>
      </c>
      <c r="F7" s="28">
        <v>140</v>
      </c>
      <c r="G7" s="28">
        <v>185.34</v>
      </c>
      <c r="H7" s="28">
        <v>221</v>
      </c>
      <c r="I7" s="28">
        <v>260.82</v>
      </c>
      <c r="J7" s="28">
        <v>226</v>
      </c>
      <c r="K7" s="28">
        <v>237</v>
      </c>
      <c r="L7" s="28">
        <v>249.65</v>
      </c>
      <c r="M7" s="28">
        <v>240.46</v>
      </c>
      <c r="N7" s="28">
        <v>245.77</v>
      </c>
      <c r="O7" s="28">
        <v>247.01</v>
      </c>
      <c r="P7" s="28">
        <v>206</v>
      </c>
      <c r="Q7" s="28">
        <v>274.02</v>
      </c>
      <c r="R7" s="28">
        <v>278.94</v>
      </c>
      <c r="S7" s="28">
        <v>331</v>
      </c>
      <c r="T7" s="28">
        <v>279.38</v>
      </c>
      <c r="U7" s="28">
        <v>280.26</v>
      </c>
      <c r="V7" s="28">
        <v>267.62</v>
      </c>
      <c r="W7" s="28">
        <v>204</v>
      </c>
      <c r="X7" s="28">
        <v>217.8</v>
      </c>
      <c r="Y7" s="28">
        <v>154.31</v>
      </c>
      <c r="Z7" s="29"/>
      <c r="AA7" s="30">
        <f>IF(SUM(B7:Z7)&lt;&gt;0,AVERAGEIF(B7:Z7,"&lt;&gt;"""),"")</f>
        <v>220.95125000000004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34.767000000000003</v>
      </c>
      <c r="I12" s="52">
        <v>12.545999999999999</v>
      </c>
      <c r="J12" s="52">
        <v>4.077</v>
      </c>
      <c r="K12" s="52">
        <v>83.332999999999998</v>
      </c>
      <c r="L12" s="52">
        <v>95.403000000000006</v>
      </c>
      <c r="M12" s="52">
        <v>60.438999999999993</v>
      </c>
      <c r="N12" s="52">
        <v>106.39100000000001</v>
      </c>
      <c r="O12" s="52">
        <v>101.417</v>
      </c>
      <c r="P12" s="52">
        <v>5.67</v>
      </c>
      <c r="Q12" s="52">
        <v>131.65</v>
      </c>
      <c r="R12" s="52">
        <v>54.584000000000003</v>
      </c>
      <c r="S12" s="52">
        <v>20</v>
      </c>
      <c r="T12" s="52"/>
      <c r="U12" s="52">
        <v>5.2270000000000003</v>
      </c>
      <c r="V12" s="52">
        <v>21.715</v>
      </c>
      <c r="W12" s="52">
        <v>1.5740000000000001</v>
      </c>
      <c r="X12" s="52"/>
      <c r="Y12" s="52"/>
      <c r="Z12" s="53"/>
      <c r="AA12" s="54">
        <f t="shared" si="0"/>
        <v>738.79300000000001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7.1989999999999998</v>
      </c>
      <c r="C14" s="57">
        <v>8</v>
      </c>
      <c r="D14" s="57">
        <v>8.9540000000000006</v>
      </c>
      <c r="E14" s="57">
        <v>8.6039999999999992</v>
      </c>
      <c r="F14" s="57">
        <v>9.0500000000000007</v>
      </c>
      <c r="G14" s="57">
        <v>11.514999999999999</v>
      </c>
      <c r="H14" s="57">
        <v>9.7140000000000004</v>
      </c>
      <c r="I14" s="57">
        <v>19.891999999999999</v>
      </c>
      <c r="J14" s="57">
        <v>23.167000000000002</v>
      </c>
      <c r="K14" s="57">
        <v>24.855000000000004</v>
      </c>
      <c r="L14" s="57">
        <v>20.604000000000006</v>
      </c>
      <c r="M14" s="57">
        <v>21.645999999999997</v>
      </c>
      <c r="N14" s="57">
        <v>13.017999999999999</v>
      </c>
      <c r="O14" s="57">
        <v>12.662000000000003</v>
      </c>
      <c r="P14" s="57">
        <v>8.3620000000000001</v>
      </c>
      <c r="Q14" s="57">
        <v>2.464</v>
      </c>
      <c r="R14" s="57">
        <v>5.7999999999999989</v>
      </c>
      <c r="S14" s="57">
        <v>11</v>
      </c>
      <c r="T14" s="57">
        <v>20</v>
      </c>
      <c r="U14" s="57">
        <v>9</v>
      </c>
      <c r="V14" s="57">
        <v>7</v>
      </c>
      <c r="W14" s="57">
        <v>20</v>
      </c>
      <c r="X14" s="57">
        <v>20</v>
      </c>
      <c r="Y14" s="57">
        <v>23.001999999999999</v>
      </c>
      <c r="Z14" s="58"/>
      <c r="AA14" s="59">
        <f t="shared" si="0"/>
        <v>325.50799999999998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7.1989999999999998</v>
      </c>
      <c r="C16" s="62">
        <f t="shared" ref="C16:Z16" si="1">IF(LEN(C$2)&gt;0,SUM(C10:C15),"")</f>
        <v>8</v>
      </c>
      <c r="D16" s="62">
        <f t="shared" si="1"/>
        <v>8.9540000000000006</v>
      </c>
      <c r="E16" s="62">
        <f t="shared" si="1"/>
        <v>8.6039999999999992</v>
      </c>
      <c r="F16" s="62">
        <f t="shared" si="1"/>
        <v>9.0500000000000007</v>
      </c>
      <c r="G16" s="62">
        <f t="shared" si="1"/>
        <v>11.514999999999999</v>
      </c>
      <c r="H16" s="62">
        <f t="shared" si="1"/>
        <v>44.481000000000002</v>
      </c>
      <c r="I16" s="62">
        <f t="shared" si="1"/>
        <v>32.438000000000002</v>
      </c>
      <c r="J16" s="62">
        <f t="shared" si="1"/>
        <v>27.244</v>
      </c>
      <c r="K16" s="62">
        <f t="shared" si="1"/>
        <v>108.188</v>
      </c>
      <c r="L16" s="62">
        <f t="shared" si="1"/>
        <v>116.00700000000001</v>
      </c>
      <c r="M16" s="62">
        <f t="shared" si="1"/>
        <v>82.084999999999994</v>
      </c>
      <c r="N16" s="62">
        <f t="shared" si="1"/>
        <v>119.40900000000001</v>
      </c>
      <c r="O16" s="62">
        <f t="shared" si="1"/>
        <v>114.07900000000001</v>
      </c>
      <c r="P16" s="62">
        <f t="shared" si="1"/>
        <v>14.032</v>
      </c>
      <c r="Q16" s="62">
        <f t="shared" si="1"/>
        <v>134.114</v>
      </c>
      <c r="R16" s="62">
        <f t="shared" si="1"/>
        <v>60.384</v>
      </c>
      <c r="S16" s="62">
        <f t="shared" si="1"/>
        <v>31</v>
      </c>
      <c r="T16" s="62">
        <f t="shared" si="1"/>
        <v>20</v>
      </c>
      <c r="U16" s="62">
        <f t="shared" si="1"/>
        <v>14.227</v>
      </c>
      <c r="V16" s="62">
        <f t="shared" si="1"/>
        <v>28.715</v>
      </c>
      <c r="W16" s="62">
        <f t="shared" si="1"/>
        <v>21.574000000000002</v>
      </c>
      <c r="X16" s="62">
        <f t="shared" si="1"/>
        <v>20</v>
      </c>
      <c r="Y16" s="62">
        <f t="shared" si="1"/>
        <v>23.001999999999999</v>
      </c>
      <c r="Z16" s="63" t="str">
        <f t="shared" si="1"/>
        <v/>
      </c>
      <c r="AA16" s="64">
        <f>SUM(AA10:AA15)</f>
        <v>1064.3009999999999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1.768</v>
      </c>
      <c r="D21" s="81">
        <v>0.35799999999999998</v>
      </c>
      <c r="E21" s="81"/>
      <c r="F21" s="81"/>
      <c r="G21" s="81"/>
      <c r="H21" s="81"/>
      <c r="I21" s="81"/>
      <c r="J21" s="81">
        <v>0.254</v>
      </c>
      <c r="K21" s="81">
        <v>2.319</v>
      </c>
      <c r="L21" s="81">
        <v>4.4720000000000004</v>
      </c>
      <c r="M21" s="81">
        <v>3.7320000000000002</v>
      </c>
      <c r="N21" s="81">
        <v>3.488</v>
      </c>
      <c r="O21" s="81">
        <v>2.2810000000000001</v>
      </c>
      <c r="P21" s="81">
        <v>1.726</v>
      </c>
      <c r="Q21" s="81"/>
      <c r="R21" s="81"/>
      <c r="S21" s="81"/>
      <c r="T21" s="81"/>
      <c r="U21" s="81"/>
      <c r="V21" s="81"/>
      <c r="W21" s="81"/>
      <c r="X21" s="81"/>
      <c r="Y21" s="81">
        <v>35.146999999999998</v>
      </c>
      <c r="Z21" s="78"/>
      <c r="AA21" s="79">
        <f t="shared" si="2"/>
        <v>55.544999999999995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1.768</v>
      </c>
      <c r="D25" s="88">
        <f t="shared" si="3"/>
        <v>0.35799999999999998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0.254</v>
      </c>
      <c r="K25" s="88">
        <f t="shared" si="3"/>
        <v>2.319</v>
      </c>
      <c r="L25" s="88">
        <f t="shared" si="3"/>
        <v>4.4720000000000004</v>
      </c>
      <c r="M25" s="88">
        <f t="shared" si="3"/>
        <v>3.7320000000000002</v>
      </c>
      <c r="N25" s="88">
        <f t="shared" si="3"/>
        <v>3.488</v>
      </c>
      <c r="O25" s="88">
        <f t="shared" si="3"/>
        <v>2.2810000000000001</v>
      </c>
      <c r="P25" s="88">
        <f t="shared" si="3"/>
        <v>1.726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35.146999999999998</v>
      </c>
      <c r="Z25" s="89" t="str">
        <f t="shared" si="3"/>
        <v/>
      </c>
      <c r="AA25" s="90">
        <f>SUM(AA19:AA24)</f>
        <v>55.544999999999995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7.1989999999999998</v>
      </c>
      <c r="C29" s="77">
        <v>9.7680000000000007</v>
      </c>
      <c r="D29" s="77">
        <v>9.3119999999999994</v>
      </c>
      <c r="E29" s="77">
        <v>8.6039999999999992</v>
      </c>
      <c r="F29" s="77">
        <v>9.0500000000000007</v>
      </c>
      <c r="G29" s="77">
        <v>11.515000000000001</v>
      </c>
      <c r="H29" s="77">
        <v>44.481000000000002</v>
      </c>
      <c r="I29" s="77">
        <v>32.438000000000002</v>
      </c>
      <c r="J29" s="77">
        <v>27.498000000000001</v>
      </c>
      <c r="K29" s="77">
        <v>110.50700000000001</v>
      </c>
      <c r="L29" s="77">
        <v>120.479</v>
      </c>
      <c r="M29" s="77">
        <v>85.816999999999993</v>
      </c>
      <c r="N29" s="77">
        <v>122.89700000000001</v>
      </c>
      <c r="O29" s="77">
        <v>116.36</v>
      </c>
      <c r="P29" s="77">
        <v>15.757999999999999</v>
      </c>
      <c r="Q29" s="77">
        <v>134.114</v>
      </c>
      <c r="R29" s="77">
        <v>60.384</v>
      </c>
      <c r="S29" s="77">
        <v>31</v>
      </c>
      <c r="T29" s="77">
        <v>20</v>
      </c>
      <c r="U29" s="77">
        <v>14.227</v>
      </c>
      <c r="V29" s="77">
        <v>28.715</v>
      </c>
      <c r="W29" s="77">
        <v>21.574000000000002</v>
      </c>
      <c r="X29" s="77">
        <v>20</v>
      </c>
      <c r="Y29" s="77">
        <v>58.149000000000001</v>
      </c>
      <c r="Z29" s="78"/>
      <c r="AA29" s="79">
        <f>SUM(B29:Z29)</f>
        <v>1119.846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7.1989999999999998</v>
      </c>
      <c r="C31" s="62">
        <f t="shared" ref="C31:Z31" si="4">IF(LEN(C$2)&gt;0,SUM(C28:C30),"")</f>
        <v>9.7680000000000007</v>
      </c>
      <c r="D31" s="62">
        <f t="shared" si="4"/>
        <v>9.3119999999999994</v>
      </c>
      <c r="E31" s="62">
        <f t="shared" si="4"/>
        <v>8.6039999999999992</v>
      </c>
      <c r="F31" s="62">
        <f t="shared" si="4"/>
        <v>9.0500000000000007</v>
      </c>
      <c r="G31" s="62">
        <f t="shared" si="4"/>
        <v>11.515000000000001</v>
      </c>
      <c r="H31" s="62">
        <f t="shared" si="4"/>
        <v>44.481000000000002</v>
      </c>
      <c r="I31" s="62">
        <f t="shared" si="4"/>
        <v>32.438000000000002</v>
      </c>
      <c r="J31" s="62">
        <f t="shared" si="4"/>
        <v>27.498000000000001</v>
      </c>
      <c r="K31" s="62">
        <f t="shared" si="4"/>
        <v>110.50700000000001</v>
      </c>
      <c r="L31" s="62">
        <f t="shared" si="4"/>
        <v>120.479</v>
      </c>
      <c r="M31" s="62">
        <f t="shared" si="4"/>
        <v>85.816999999999993</v>
      </c>
      <c r="N31" s="62">
        <f t="shared" si="4"/>
        <v>122.89700000000001</v>
      </c>
      <c r="O31" s="62">
        <f t="shared" si="4"/>
        <v>116.36</v>
      </c>
      <c r="P31" s="62">
        <f t="shared" si="4"/>
        <v>15.757999999999999</v>
      </c>
      <c r="Q31" s="62">
        <f t="shared" si="4"/>
        <v>134.114</v>
      </c>
      <c r="R31" s="62">
        <f t="shared" si="4"/>
        <v>60.384</v>
      </c>
      <c r="S31" s="62">
        <f t="shared" si="4"/>
        <v>31</v>
      </c>
      <c r="T31" s="62">
        <f t="shared" si="4"/>
        <v>20</v>
      </c>
      <c r="U31" s="62">
        <f t="shared" si="4"/>
        <v>14.227</v>
      </c>
      <c r="V31" s="62">
        <f t="shared" si="4"/>
        <v>28.715</v>
      </c>
      <c r="W31" s="62">
        <f t="shared" si="4"/>
        <v>21.574000000000002</v>
      </c>
      <c r="X31" s="62">
        <f t="shared" si="4"/>
        <v>20</v>
      </c>
      <c r="Y31" s="62">
        <f t="shared" si="4"/>
        <v>58.149000000000001</v>
      </c>
      <c r="Z31" s="63" t="str">
        <f t="shared" si="4"/>
        <v/>
      </c>
      <c r="AA31" s="64">
        <f>SUM(AA28:AA30)</f>
        <v>1119.846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</v>
      </c>
      <c r="C38" s="99">
        <v>15.4</v>
      </c>
      <c r="D38" s="99">
        <v>0.5</v>
      </c>
      <c r="E38" s="99">
        <v>24.5</v>
      </c>
      <c r="F38" s="99">
        <v>37.9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</v>
      </c>
      <c r="C39" s="88">
        <f t="shared" si="6"/>
        <v>15.4</v>
      </c>
      <c r="D39" s="88">
        <f t="shared" si="6"/>
        <v>0.5</v>
      </c>
      <c r="E39" s="88">
        <f t="shared" si="6"/>
        <v>24.5</v>
      </c>
      <c r="F39" s="88">
        <f t="shared" si="6"/>
        <v>37.9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</v>
      </c>
      <c r="C46" s="99">
        <v>15.4</v>
      </c>
      <c r="D46" s="99">
        <v>0.5</v>
      </c>
      <c r="E46" s="99">
        <v>24.5</v>
      </c>
      <c r="F46" s="99">
        <v>37.9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</v>
      </c>
      <c r="C48" s="88">
        <f t="shared" ref="C48:Z48" si="8">IF(LEN(C$2)&gt;0,SUM(C42:C47),"")</f>
        <v>15.4</v>
      </c>
      <c r="D48" s="88">
        <f t="shared" si="8"/>
        <v>0.5</v>
      </c>
      <c r="E48" s="88">
        <f t="shared" si="8"/>
        <v>24.5</v>
      </c>
      <c r="F48" s="88">
        <f t="shared" si="8"/>
        <v>37.9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30.198999999999998</v>
      </c>
      <c r="C51" s="88">
        <f t="shared" si="10"/>
        <v>25.167999999999999</v>
      </c>
      <c r="D51" s="88">
        <f t="shared" si="10"/>
        <v>9.8120000000000012</v>
      </c>
      <c r="E51" s="88">
        <f t="shared" si="10"/>
        <v>33.103999999999999</v>
      </c>
      <c r="F51" s="88">
        <f t="shared" si="10"/>
        <v>46.95</v>
      </c>
      <c r="G51" s="88">
        <f t="shared" si="10"/>
        <v>11.514999999999999</v>
      </c>
      <c r="H51" s="88">
        <f t="shared" si="10"/>
        <v>44.481000000000002</v>
      </c>
      <c r="I51" s="88">
        <f t="shared" si="10"/>
        <v>32.438000000000002</v>
      </c>
      <c r="J51" s="88">
        <f t="shared" si="10"/>
        <v>27.498000000000001</v>
      </c>
      <c r="K51" s="88">
        <f t="shared" si="10"/>
        <v>110.50700000000001</v>
      </c>
      <c r="L51" s="88">
        <f t="shared" si="10"/>
        <v>120.479</v>
      </c>
      <c r="M51" s="88">
        <f t="shared" si="10"/>
        <v>85.816999999999993</v>
      </c>
      <c r="N51" s="88">
        <f t="shared" si="10"/>
        <v>122.89700000000001</v>
      </c>
      <c r="O51" s="88">
        <f t="shared" si="10"/>
        <v>116.36000000000001</v>
      </c>
      <c r="P51" s="88">
        <f t="shared" si="10"/>
        <v>15.757999999999999</v>
      </c>
      <c r="Q51" s="88">
        <f t="shared" si="10"/>
        <v>134.114</v>
      </c>
      <c r="R51" s="88">
        <f t="shared" si="10"/>
        <v>60.384</v>
      </c>
      <c r="S51" s="88">
        <f t="shared" si="10"/>
        <v>31</v>
      </c>
      <c r="T51" s="88">
        <f t="shared" si="10"/>
        <v>20</v>
      </c>
      <c r="U51" s="88">
        <f t="shared" si="10"/>
        <v>14.227</v>
      </c>
      <c r="V51" s="88">
        <f t="shared" si="10"/>
        <v>28.715</v>
      </c>
      <c r="W51" s="88">
        <f t="shared" si="10"/>
        <v>21.574000000000002</v>
      </c>
      <c r="X51" s="88">
        <f t="shared" si="10"/>
        <v>20</v>
      </c>
      <c r="Y51" s="88">
        <f t="shared" si="10"/>
        <v>58.149000000000001</v>
      </c>
      <c r="Z51" s="89" t="str">
        <f t="shared" si="10"/>
        <v/>
      </c>
      <c r="AA51" s="104">
        <f>SUM(B51:Z51)</f>
        <v>1221.1460000000002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30.209999999999997</v>
      </c>
      <c r="C4" s="18">
        <v>25.195</v>
      </c>
      <c r="D4" s="18">
        <v>9.843</v>
      </c>
      <c r="E4" s="18">
        <v>33.136000000000003</v>
      </c>
      <c r="F4" s="18">
        <v>46.98</v>
      </c>
      <c r="G4" s="18">
        <v>11.515000000000001</v>
      </c>
      <c r="H4" s="18">
        <v>44.451999999999998</v>
      </c>
      <c r="I4" s="18">
        <v>32.438000000000002</v>
      </c>
      <c r="J4" s="18">
        <v>27.498000000000001</v>
      </c>
      <c r="K4" s="18">
        <v>110.50699999999999</v>
      </c>
      <c r="L4" s="18">
        <v>120.47900000000001</v>
      </c>
      <c r="M4" s="18">
        <v>85.817000000000007</v>
      </c>
      <c r="N4" s="18">
        <v>122.89699999999999</v>
      </c>
      <c r="O4" s="18">
        <v>116.36</v>
      </c>
      <c r="P4" s="18">
        <v>15.757999999999999</v>
      </c>
      <c r="Q4" s="18">
        <v>134.114</v>
      </c>
      <c r="R4" s="18">
        <v>60.383999999999993</v>
      </c>
      <c r="S4" s="18">
        <v>31</v>
      </c>
      <c r="T4" s="18">
        <v>20</v>
      </c>
      <c r="U4" s="18">
        <v>14.227</v>
      </c>
      <c r="V4" s="18">
        <v>28.714999999999996</v>
      </c>
      <c r="W4" s="18">
        <v>21.573999999999998</v>
      </c>
      <c r="X4" s="18">
        <v>20</v>
      </c>
      <c r="Y4" s="18">
        <v>58.108000000000004</v>
      </c>
      <c r="Z4" s="19"/>
      <c r="AA4" s="20">
        <f>SUM(B4:Z4)</f>
        <v>1221.2070000000001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</v>
      </c>
      <c r="C7" s="28">
        <v>133.72999999999999</v>
      </c>
      <c r="D7" s="28">
        <v>150</v>
      </c>
      <c r="E7" s="28">
        <v>140</v>
      </c>
      <c r="F7" s="28">
        <v>140</v>
      </c>
      <c r="G7" s="28">
        <v>185.34</v>
      </c>
      <c r="H7" s="28">
        <v>221</v>
      </c>
      <c r="I7" s="28">
        <v>260.82</v>
      </c>
      <c r="J7" s="28">
        <v>226</v>
      </c>
      <c r="K7" s="28">
        <v>237</v>
      </c>
      <c r="L7" s="28">
        <v>249.65</v>
      </c>
      <c r="M7" s="28">
        <v>240.46</v>
      </c>
      <c r="N7" s="28">
        <v>245.77</v>
      </c>
      <c r="O7" s="28">
        <v>247.01</v>
      </c>
      <c r="P7" s="28">
        <v>206</v>
      </c>
      <c r="Q7" s="28">
        <v>274.02</v>
      </c>
      <c r="R7" s="28">
        <v>278.94</v>
      </c>
      <c r="S7" s="28">
        <v>331</v>
      </c>
      <c r="T7" s="28">
        <v>279.38</v>
      </c>
      <c r="U7" s="28">
        <v>280.26</v>
      </c>
      <c r="V7" s="28">
        <v>267.62</v>
      </c>
      <c r="W7" s="28">
        <v>204</v>
      </c>
      <c r="X7" s="28">
        <v>217.8</v>
      </c>
      <c r="Y7" s="28">
        <v>154.31</v>
      </c>
      <c r="Z7" s="29"/>
      <c r="AA7" s="30">
        <f>IF(SUM(B7:Z7)&lt;&gt;0,AVERAGEIF(B7:Z7,"&lt;&gt;"""),"")</f>
        <v>220.95125000000004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3.7279999999999998</v>
      </c>
      <c r="C20" s="77">
        <v>0.82800000000000007</v>
      </c>
      <c r="D20" s="77">
        <v>1.5060000000000002</v>
      </c>
      <c r="E20" s="77">
        <v>2.1420000000000003</v>
      </c>
      <c r="F20" s="77">
        <v>2.3820000000000001</v>
      </c>
      <c r="G20" s="77">
        <v>0.83600000000000008</v>
      </c>
      <c r="H20" s="77">
        <v>5.681</v>
      </c>
      <c r="I20" s="77">
        <v>4.2679999999999998</v>
      </c>
      <c r="J20" s="77">
        <v>4.3</v>
      </c>
      <c r="K20" s="77">
        <v>59.948</v>
      </c>
      <c r="L20" s="77">
        <v>66.186999999999998</v>
      </c>
      <c r="M20" s="77">
        <v>73.734999999999999</v>
      </c>
      <c r="N20" s="77">
        <v>71.77</v>
      </c>
      <c r="O20" s="77">
        <v>69.416000000000011</v>
      </c>
      <c r="P20" s="77">
        <v>3.5179999999999998</v>
      </c>
      <c r="Q20" s="77">
        <v>62.195999999999998</v>
      </c>
      <c r="R20" s="77">
        <v>31.353999999999999</v>
      </c>
      <c r="S20" s="77">
        <v>11.102</v>
      </c>
      <c r="T20" s="77">
        <v>3.2249999999999996</v>
      </c>
      <c r="U20" s="77">
        <v>1.9540000000000002</v>
      </c>
      <c r="V20" s="77">
        <v>4.9030000000000005</v>
      </c>
      <c r="W20" s="77">
        <v>2.7850000000000001</v>
      </c>
      <c r="X20" s="77">
        <v>2.6970000000000001</v>
      </c>
      <c r="Y20" s="77">
        <v>14.298999999999999</v>
      </c>
      <c r="Z20" s="78"/>
      <c r="AA20" s="79">
        <f t="shared" si="2"/>
        <v>504.75999999999993</v>
      </c>
    </row>
    <row r="21" spans="1:27" ht="24.95" customHeight="1" x14ac:dyDescent="0.2">
      <c r="A21" s="75" t="s">
        <v>16</v>
      </c>
      <c r="B21" s="80">
        <v>26.481999999999999</v>
      </c>
      <c r="C21" s="81">
        <v>24.366999999999997</v>
      </c>
      <c r="D21" s="81">
        <v>8.3369999999999997</v>
      </c>
      <c r="E21" s="81">
        <v>30.994000000000003</v>
      </c>
      <c r="F21" s="81">
        <v>44.597999999999999</v>
      </c>
      <c r="G21" s="81">
        <v>10.678999999999998</v>
      </c>
      <c r="H21" s="81">
        <v>23.170999999999999</v>
      </c>
      <c r="I21" s="81">
        <v>28.17</v>
      </c>
      <c r="J21" s="81">
        <v>23.198</v>
      </c>
      <c r="K21" s="81">
        <v>50.559000000000005</v>
      </c>
      <c r="L21" s="81">
        <v>54.292000000000002</v>
      </c>
      <c r="M21" s="81">
        <v>12.082000000000001</v>
      </c>
      <c r="N21" s="81">
        <v>51.127000000000002</v>
      </c>
      <c r="O21" s="81">
        <v>46.944000000000003</v>
      </c>
      <c r="P21" s="81">
        <v>12.24</v>
      </c>
      <c r="Q21" s="81">
        <v>71.917999999999992</v>
      </c>
      <c r="R21" s="81">
        <v>29.03</v>
      </c>
      <c r="S21" s="81">
        <v>19.898</v>
      </c>
      <c r="T21" s="81">
        <v>16.774999999999999</v>
      </c>
      <c r="U21" s="81">
        <v>12.273</v>
      </c>
      <c r="V21" s="81">
        <v>23.811999999999998</v>
      </c>
      <c r="W21" s="81">
        <v>18.789000000000001</v>
      </c>
      <c r="X21" s="81">
        <v>17.303000000000001</v>
      </c>
      <c r="Y21" s="81">
        <v>42.408999999999999</v>
      </c>
      <c r="Z21" s="78"/>
      <c r="AA21" s="79">
        <f t="shared" si="2"/>
        <v>699.447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30.21</v>
      </c>
      <c r="C25" s="88">
        <f t="shared" si="3"/>
        <v>25.194999999999997</v>
      </c>
      <c r="D25" s="88">
        <f t="shared" si="3"/>
        <v>9.843</v>
      </c>
      <c r="E25" s="88">
        <f t="shared" si="3"/>
        <v>33.136000000000003</v>
      </c>
      <c r="F25" s="88">
        <f t="shared" si="3"/>
        <v>46.98</v>
      </c>
      <c r="G25" s="88">
        <f t="shared" si="3"/>
        <v>11.514999999999999</v>
      </c>
      <c r="H25" s="88">
        <f t="shared" si="3"/>
        <v>28.852</v>
      </c>
      <c r="I25" s="88">
        <f t="shared" si="3"/>
        <v>32.438000000000002</v>
      </c>
      <c r="J25" s="88">
        <f t="shared" si="3"/>
        <v>27.498000000000001</v>
      </c>
      <c r="K25" s="88">
        <f t="shared" si="3"/>
        <v>110.50700000000001</v>
      </c>
      <c r="L25" s="88">
        <f t="shared" si="3"/>
        <v>120.479</v>
      </c>
      <c r="M25" s="88">
        <f t="shared" si="3"/>
        <v>85.817000000000007</v>
      </c>
      <c r="N25" s="88">
        <f t="shared" si="3"/>
        <v>122.89699999999999</v>
      </c>
      <c r="O25" s="88">
        <f t="shared" si="3"/>
        <v>116.36000000000001</v>
      </c>
      <c r="P25" s="88">
        <f t="shared" si="3"/>
        <v>15.757999999999999</v>
      </c>
      <c r="Q25" s="88">
        <f t="shared" si="3"/>
        <v>134.11399999999998</v>
      </c>
      <c r="R25" s="88">
        <f t="shared" si="3"/>
        <v>60.384</v>
      </c>
      <c r="S25" s="88">
        <f t="shared" si="3"/>
        <v>31</v>
      </c>
      <c r="T25" s="88">
        <f t="shared" si="3"/>
        <v>20</v>
      </c>
      <c r="U25" s="88">
        <f t="shared" si="3"/>
        <v>14.227</v>
      </c>
      <c r="V25" s="88">
        <f t="shared" si="3"/>
        <v>28.714999999999996</v>
      </c>
      <c r="W25" s="88">
        <f t="shared" si="3"/>
        <v>21.574000000000002</v>
      </c>
      <c r="X25" s="88">
        <f t="shared" si="3"/>
        <v>20</v>
      </c>
      <c r="Y25" s="88">
        <f t="shared" si="3"/>
        <v>56.707999999999998</v>
      </c>
      <c r="Z25" s="89">
        <f t="shared" si="3"/>
        <v>0</v>
      </c>
      <c r="AA25" s="90">
        <f t="shared" si="3"/>
        <v>1204.2069999999999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30.21</v>
      </c>
      <c r="C29" s="77">
        <v>25.195</v>
      </c>
      <c r="D29" s="77">
        <v>9.843</v>
      </c>
      <c r="E29" s="77">
        <v>33.136000000000003</v>
      </c>
      <c r="F29" s="77">
        <v>46.98</v>
      </c>
      <c r="G29" s="77">
        <v>11.515000000000001</v>
      </c>
      <c r="H29" s="77">
        <v>28.852</v>
      </c>
      <c r="I29" s="77">
        <v>32.438000000000002</v>
      </c>
      <c r="J29" s="77">
        <v>27.498000000000001</v>
      </c>
      <c r="K29" s="77">
        <v>110.50700000000001</v>
      </c>
      <c r="L29" s="77">
        <v>120.479</v>
      </c>
      <c r="M29" s="77">
        <v>85.816999999999993</v>
      </c>
      <c r="N29" s="77">
        <v>122.89700000000001</v>
      </c>
      <c r="O29" s="77">
        <v>116.36</v>
      </c>
      <c r="P29" s="77">
        <v>15.757999999999999</v>
      </c>
      <c r="Q29" s="77">
        <v>134.114</v>
      </c>
      <c r="R29" s="77">
        <v>60.384</v>
      </c>
      <c r="S29" s="77">
        <v>31</v>
      </c>
      <c r="T29" s="77">
        <v>20</v>
      </c>
      <c r="U29" s="77">
        <v>14.227</v>
      </c>
      <c r="V29" s="77">
        <v>28.715</v>
      </c>
      <c r="W29" s="77">
        <v>21.574000000000002</v>
      </c>
      <c r="X29" s="77">
        <v>20</v>
      </c>
      <c r="Y29" s="77">
        <v>56.707999999999998</v>
      </c>
      <c r="Z29" s="78"/>
      <c r="AA29" s="79">
        <f>SUM(B29:Z29)</f>
        <v>1204.2070000000003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30.21</v>
      </c>
      <c r="C31" s="62">
        <f t="shared" si="4"/>
        <v>25.195</v>
      </c>
      <c r="D31" s="62">
        <f t="shared" si="4"/>
        <v>9.843</v>
      </c>
      <c r="E31" s="62">
        <f t="shared" si="4"/>
        <v>33.136000000000003</v>
      </c>
      <c r="F31" s="62">
        <f t="shared" si="4"/>
        <v>46.98</v>
      </c>
      <c r="G31" s="62">
        <f t="shared" si="4"/>
        <v>11.515000000000001</v>
      </c>
      <c r="H31" s="62">
        <f t="shared" si="4"/>
        <v>28.852</v>
      </c>
      <c r="I31" s="62">
        <f t="shared" si="4"/>
        <v>32.438000000000002</v>
      </c>
      <c r="J31" s="62">
        <f t="shared" si="4"/>
        <v>27.498000000000001</v>
      </c>
      <c r="K31" s="62">
        <f t="shared" si="4"/>
        <v>110.50700000000001</v>
      </c>
      <c r="L31" s="62">
        <f t="shared" si="4"/>
        <v>120.479</v>
      </c>
      <c r="M31" s="62">
        <f t="shared" si="4"/>
        <v>85.816999999999993</v>
      </c>
      <c r="N31" s="62">
        <f t="shared" si="4"/>
        <v>122.89700000000001</v>
      </c>
      <c r="O31" s="62">
        <f t="shared" si="4"/>
        <v>116.36</v>
      </c>
      <c r="P31" s="62">
        <f t="shared" si="4"/>
        <v>15.757999999999999</v>
      </c>
      <c r="Q31" s="62">
        <f t="shared" si="4"/>
        <v>134.114</v>
      </c>
      <c r="R31" s="62">
        <f t="shared" si="4"/>
        <v>60.384</v>
      </c>
      <c r="S31" s="62">
        <f t="shared" si="4"/>
        <v>31</v>
      </c>
      <c r="T31" s="62">
        <f t="shared" si="4"/>
        <v>20</v>
      </c>
      <c r="U31" s="62">
        <f t="shared" si="4"/>
        <v>14.227</v>
      </c>
      <c r="V31" s="62">
        <f t="shared" si="4"/>
        <v>28.715</v>
      </c>
      <c r="W31" s="62">
        <f t="shared" si="4"/>
        <v>21.574000000000002</v>
      </c>
      <c r="X31" s="62">
        <f t="shared" si="4"/>
        <v>20</v>
      </c>
      <c r="Y31" s="62">
        <f t="shared" si="4"/>
        <v>56.707999999999998</v>
      </c>
      <c r="Z31" s="63">
        <f t="shared" si="4"/>
        <v>0</v>
      </c>
      <c r="AA31" s="64">
        <f t="shared" si="4"/>
        <v>1204.2070000000003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15.6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1.4</v>
      </c>
      <c r="Z38" s="100"/>
      <c r="AA38" s="79">
        <f t="shared" si="5"/>
        <v>17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1.4</v>
      </c>
      <c r="Z39" s="89">
        <f t="shared" si="6"/>
        <v>0</v>
      </c>
      <c r="AA39" s="90">
        <f t="shared" si="5"/>
        <v>17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15.6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1.4</v>
      </c>
      <c r="Z46" s="100"/>
      <c r="AA46" s="79">
        <f t="shared" si="7"/>
        <v>17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1.4</v>
      </c>
      <c r="Z48" s="89">
        <f t="shared" si="8"/>
        <v>0</v>
      </c>
      <c r="AA48" s="90">
        <f t="shared" si="7"/>
        <v>17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30.21</v>
      </c>
      <c r="C51" s="88">
        <f t="shared" si="10"/>
        <v>25.194999999999997</v>
      </c>
      <c r="D51" s="88">
        <f t="shared" si="10"/>
        <v>9.843</v>
      </c>
      <c r="E51" s="88">
        <f t="shared" si="10"/>
        <v>33.136000000000003</v>
      </c>
      <c r="F51" s="88">
        <f t="shared" si="10"/>
        <v>46.98</v>
      </c>
      <c r="G51" s="88">
        <f t="shared" si="10"/>
        <v>11.514999999999999</v>
      </c>
      <c r="H51" s="88">
        <f t="shared" si="10"/>
        <v>44.451999999999998</v>
      </c>
      <c r="I51" s="88">
        <f t="shared" si="10"/>
        <v>32.438000000000002</v>
      </c>
      <c r="J51" s="88">
        <f t="shared" si="10"/>
        <v>27.498000000000001</v>
      </c>
      <c r="K51" s="88">
        <f t="shared" si="10"/>
        <v>110.50700000000001</v>
      </c>
      <c r="L51" s="88">
        <f t="shared" si="10"/>
        <v>120.479</v>
      </c>
      <c r="M51" s="88">
        <f t="shared" si="10"/>
        <v>85.817000000000007</v>
      </c>
      <c r="N51" s="88">
        <f t="shared" si="10"/>
        <v>122.89699999999999</v>
      </c>
      <c r="O51" s="88">
        <f t="shared" si="10"/>
        <v>116.36000000000001</v>
      </c>
      <c r="P51" s="88">
        <f t="shared" si="10"/>
        <v>15.757999999999999</v>
      </c>
      <c r="Q51" s="88">
        <f t="shared" si="10"/>
        <v>134.11399999999998</v>
      </c>
      <c r="R51" s="88">
        <f t="shared" si="10"/>
        <v>60.384</v>
      </c>
      <c r="S51" s="88">
        <f t="shared" si="10"/>
        <v>31</v>
      </c>
      <c r="T51" s="88">
        <f t="shared" si="10"/>
        <v>20</v>
      </c>
      <c r="U51" s="88">
        <f t="shared" si="10"/>
        <v>14.227</v>
      </c>
      <c r="V51" s="88">
        <f t="shared" si="10"/>
        <v>28.714999999999996</v>
      </c>
      <c r="W51" s="88">
        <f t="shared" si="10"/>
        <v>21.574000000000002</v>
      </c>
      <c r="X51" s="88">
        <f t="shared" si="10"/>
        <v>20</v>
      </c>
      <c r="Y51" s="88">
        <f t="shared" si="10"/>
        <v>58.107999999999997</v>
      </c>
      <c r="Z51" s="89">
        <f t="shared" si="10"/>
        <v>0</v>
      </c>
      <c r="AA51" s="104">
        <f>SUM(B51:Z51)</f>
        <v>1221.2069999999999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</v>
      </c>
      <c r="C4" s="18">
        <v>-15.4</v>
      </c>
      <c r="D4" s="18">
        <v>-0.5</v>
      </c>
      <c r="E4" s="18">
        <v>-24.5</v>
      </c>
      <c r="F4" s="18">
        <v>-37.9</v>
      </c>
      <c r="G4" s="18"/>
      <c r="H4" s="18">
        <v>15.6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1.4</v>
      </c>
      <c r="Z4" s="19"/>
      <c r="AA4" s="111">
        <f>SUM(B4:Z4)</f>
        <v>-84.3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132.72</v>
      </c>
      <c r="C7" s="117">
        <v>133.72999999999999</v>
      </c>
      <c r="D7" s="117">
        <v>150</v>
      </c>
      <c r="E7" s="117">
        <v>140</v>
      </c>
      <c r="F7" s="117">
        <v>140</v>
      </c>
      <c r="G7" s="117">
        <v>185.34</v>
      </c>
      <c r="H7" s="117">
        <v>221</v>
      </c>
      <c r="I7" s="117">
        <v>260.82</v>
      </c>
      <c r="J7" s="117">
        <v>226</v>
      </c>
      <c r="K7" s="117">
        <v>237</v>
      </c>
      <c r="L7" s="117">
        <v>249.65</v>
      </c>
      <c r="M7" s="117">
        <v>240.46</v>
      </c>
      <c r="N7" s="117">
        <v>245.77</v>
      </c>
      <c r="O7" s="117">
        <v>247.01</v>
      </c>
      <c r="P7" s="117">
        <v>206</v>
      </c>
      <c r="Q7" s="117">
        <v>274.02</v>
      </c>
      <c r="R7" s="117">
        <v>278.94</v>
      </c>
      <c r="S7" s="117">
        <v>331</v>
      </c>
      <c r="T7" s="117">
        <v>279.38</v>
      </c>
      <c r="U7" s="117">
        <v>280.26</v>
      </c>
      <c r="V7" s="117">
        <v>267.62</v>
      </c>
      <c r="W7" s="117">
        <v>204</v>
      </c>
      <c r="X7" s="117">
        <v>217.8</v>
      </c>
      <c r="Y7" s="117">
        <v>154.31</v>
      </c>
      <c r="Z7" s="118"/>
      <c r="AA7" s="119">
        <f>IF(SUM(B7:Z7)&lt;&gt;0,AVERAGEIF(B7:Z7,"&lt;&gt;"""),"")</f>
        <v>220.95125000000004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23</v>
      </c>
      <c r="C15" s="133">
        <v>15.4</v>
      </c>
      <c r="D15" s="133">
        <v>0.5</v>
      </c>
      <c r="E15" s="133">
        <v>24.5</v>
      </c>
      <c r="F15" s="133">
        <v>37.9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23</v>
      </c>
      <c r="C16" s="135">
        <f t="shared" si="1"/>
        <v>15.4</v>
      </c>
      <c r="D16" s="135">
        <f t="shared" si="1"/>
        <v>0.5</v>
      </c>
      <c r="E16" s="135">
        <f t="shared" si="1"/>
        <v>24.5</v>
      </c>
      <c r="F16" s="135">
        <f t="shared" si="1"/>
        <v>37.9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15.6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1.4</v>
      </c>
      <c r="Z23" s="131"/>
      <c r="AA23" s="132">
        <f t="shared" si="2"/>
        <v>17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1.4</v>
      </c>
      <c r="Z24" s="136" t="str">
        <f t="shared" si="3"/>
        <v/>
      </c>
      <c r="AA24" s="90">
        <f t="shared" si="2"/>
        <v>17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2023-01-29T14:23:17Z</dcterms:created>
  <dcterms:modified xsi:type="dcterms:W3CDTF">2023-01-29T14:23:18Z</dcterms:modified>
</cp:coreProperties>
</file>