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<sst xmlns="http://schemas.openxmlformats.org/spreadsheetml/2006/main" count="117" uniqueCount="53">
  <si>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28/01/2023 16:22:38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</si>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</sst>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20</c:v>
                </c:pt>
                <c:pt idx="3">
                  <c:v>10.692</c:v>
                </c:pt>
                <c:pt idx="5">
                  <c:v>15.422000000000001</c:v>
                </c:pt>
                <c:pt idx="6">
                  <c:v>13.837</c:v>
                </c:pt>
                <c:pt idx="7">
                  <c:v>13.79</c:v>
                </c:pt>
                <c:pt idx="22">
                  <c:v>7.8460000000000001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57.7</c:v>
                </c:pt>
                <c:pt idx="16">
                  <c:v>50.3</c:v>
                </c:pt>
                <c:pt idx="17">
                  <c:v>2.2999999999999998</c:v>
                </c:pt>
                <c:pt idx="18">
                  <c:v>0.7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9.5820000000000007</c:v>
                </c:pt>
                <c:pt idx="1">
                  <c:v>12.558</c:v>
                </c:pt>
                <c:pt idx="2">
                  <c:v>11.488</c:v>
                </c:pt>
                <c:pt idx="3">
                  <c:v>18.991999999999997</c:v>
                </c:pt>
                <c:pt idx="4">
                  <c:v>18.260999999999999</c:v>
                </c:pt>
                <c:pt idx="5">
                  <c:v>24.169000000000004</c:v>
                </c:pt>
                <c:pt idx="6">
                  <c:v>23.270000000000003</c:v>
                </c:pt>
                <c:pt idx="7">
                  <c:v>28.249000000000002</c:v>
                </c:pt>
                <c:pt idx="8">
                  <c:v>11.317</c:v>
                </c:pt>
                <c:pt idx="9">
                  <c:v>47.102000000000004</c:v>
                </c:pt>
                <c:pt idx="10">
                  <c:v>83.680999999999997</c:v>
                </c:pt>
                <c:pt idx="11">
                  <c:v>92.586999999999989</c:v>
                </c:pt>
                <c:pt idx="12">
                  <c:v>68.343000000000004</c:v>
                </c:pt>
                <c:pt idx="13">
                  <c:v>51.225999999999992</c:v>
                </c:pt>
                <c:pt idx="14">
                  <c:v>40.898000000000003</c:v>
                </c:pt>
                <c:pt idx="15">
                  <c:v>17.414000000000001</c:v>
                </c:pt>
                <c:pt idx="16">
                  <c:v>2.5150000000000001</c:v>
                </c:pt>
                <c:pt idx="17">
                  <c:v>0.66500000000000004</c:v>
                </c:pt>
                <c:pt idx="18">
                  <c:v>0.82499999999999996</c:v>
                </c:pt>
                <c:pt idx="19">
                  <c:v>1.0529999999999999</c:v>
                </c:pt>
                <c:pt idx="20">
                  <c:v>2.2280000000000002</c:v>
                </c:pt>
                <c:pt idx="21">
                  <c:v>1.1059999999999999</c:v>
                </c:pt>
                <c:pt idx="22">
                  <c:v>1.0720000000000001</c:v>
                </c:pt>
                <c:pt idx="23">
                  <c:v>0.47799999999999998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723096"/>
        <c:axId val="424723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9.6069999999999993</c:v>
                </c:pt>
                <c:pt idx="1">
                  <c:v>39.689</c:v>
                </c:pt>
                <c:pt idx="2">
                  <c:v>11.754000000000001</c:v>
                </c:pt>
                <c:pt idx="3">
                  <c:v>30.759999999999998</c:v>
                </c:pt>
                <c:pt idx="4">
                  <c:v>18.260999999999999</c:v>
                </c:pt>
                <c:pt idx="5">
                  <c:v>72.396999999999991</c:v>
                </c:pt>
                <c:pt idx="6">
                  <c:v>60.589999999999996</c:v>
                </c:pt>
                <c:pt idx="7">
                  <c:v>57.461000000000006</c:v>
                </c:pt>
                <c:pt idx="8">
                  <c:v>11.91</c:v>
                </c:pt>
                <c:pt idx="9">
                  <c:v>56.718000000000004</c:v>
                </c:pt>
                <c:pt idx="10">
                  <c:v>89.632999999999996</c:v>
                </c:pt>
                <c:pt idx="11">
                  <c:v>98.012999999999991</c:v>
                </c:pt>
                <c:pt idx="12">
                  <c:v>73.283999999999992</c:v>
                </c:pt>
                <c:pt idx="13">
                  <c:v>55.158999999999999</c:v>
                </c:pt>
                <c:pt idx="14">
                  <c:v>43.107999999999997</c:v>
                </c:pt>
                <c:pt idx="15">
                  <c:v>75.617000000000004</c:v>
                </c:pt>
                <c:pt idx="16">
                  <c:v>55.158000000000001</c:v>
                </c:pt>
                <c:pt idx="17">
                  <c:v>5.5409999999999995</c:v>
                </c:pt>
                <c:pt idx="18">
                  <c:v>1.8860000000000001</c:v>
                </c:pt>
                <c:pt idx="19">
                  <c:v>1.5620000000000001</c:v>
                </c:pt>
                <c:pt idx="20">
                  <c:v>2.2280000000000002</c:v>
                </c:pt>
                <c:pt idx="21">
                  <c:v>1.1059999999999999</c:v>
                </c:pt>
                <c:pt idx="22">
                  <c:v>8.9179999999999993</c:v>
                </c:pt>
                <c:pt idx="23">
                  <c:v>39.969000000000001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23096"/>
        <c:axId val="424723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173.87</c:v>
                </c:pt>
                <c:pt idx="1">
                  <c:v>268.88</c:v>
                </c:pt>
                <c:pt idx="2">
                  <c:v>170.87</c:v>
                </c:pt>
                <c:pt idx="3">
                  <c:v>160.57</c:v>
                </c:pt>
                <c:pt idx="4">
                  <c:v>167.67</c:v>
                </c:pt>
                <c:pt idx="5">
                  <c:v>162.88999999999999</c:v>
                </c:pt>
                <c:pt idx="6">
                  <c:v>161.22</c:v>
                </c:pt>
                <c:pt idx="7">
                  <c:v>161.16999999999999</c:v>
                </c:pt>
                <c:pt idx="8">
                  <c:v>79.2</c:v>
                </c:pt>
                <c:pt idx="9">
                  <c:v>115.11</c:v>
                </c:pt>
                <c:pt idx="10">
                  <c:v>131.88999999999999</c:v>
                </c:pt>
                <c:pt idx="11">
                  <c:v>127.58</c:v>
                </c:pt>
                <c:pt idx="12">
                  <c:v>115.03</c:v>
                </c:pt>
                <c:pt idx="13">
                  <c:v>112.67</c:v>
                </c:pt>
                <c:pt idx="14">
                  <c:v>146.63999999999999</c:v>
                </c:pt>
                <c:pt idx="15">
                  <c:v>142</c:v>
                </c:pt>
                <c:pt idx="16">
                  <c:v>146.57</c:v>
                </c:pt>
                <c:pt idx="17">
                  <c:v>172.77</c:v>
                </c:pt>
                <c:pt idx="18">
                  <c:v>205</c:v>
                </c:pt>
                <c:pt idx="19">
                  <c:v>235.92</c:v>
                </c:pt>
                <c:pt idx="20">
                  <c:v>260.33</c:v>
                </c:pt>
                <c:pt idx="21">
                  <c:v>242.35</c:v>
                </c:pt>
                <c:pt idx="22">
                  <c:v>173.87</c:v>
                </c:pt>
                <c:pt idx="23">
                  <c:v>140.30000000000001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24272"/>
        <c:axId val="424723880"/>
      </c:lineChart>
      <c:catAx>
        <c:axId val="424723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23488"/>
        <c:crosses val="autoZero"/>
        <c:auto val="1"/>
        <c:lblAlgn val="ctr"/>
        <c:lblOffset val="100"/>
        <c:noMultiLvlLbl val="0"/>
      </c:catAx>
      <c:valAx>
        <c:axId val="42472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23096"/>
        <c:crosses val="autoZero"/>
        <c:crossBetween val="between"/>
      </c:valAx>
      <c:valAx>
        <c:axId val="424723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24272"/>
        <c:crosses val="max"/>
        <c:crossBetween val="between"/>
      </c:valAx>
      <c:catAx>
        <c:axId val="424724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723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9.6069999999999993</v>
      </c>
      <c r="C4" s="18">
        <v>39.688999999999993</v>
      </c>
      <c r="D4" s="18">
        <v>11.754</v>
      </c>
      <c r="E4" s="18">
        <v>30.743000000000002</v>
      </c>
      <c r="F4" s="18">
        <v>18.260999999999999</v>
      </c>
      <c r="G4" s="18">
        <v>72.424000000000007</v>
      </c>
      <c r="H4" s="18">
        <v>60.599999999999994</v>
      </c>
      <c r="I4" s="18">
        <v>57.419000000000004</v>
      </c>
      <c r="J4" s="18">
        <v>11.91</v>
      </c>
      <c r="K4" s="18">
        <v>56.718000000000011</v>
      </c>
      <c r="L4" s="18">
        <v>89.594999999999999</v>
      </c>
      <c r="M4" s="18">
        <v>97.992999999999995</v>
      </c>
      <c r="N4" s="18">
        <v>73.284000000000006</v>
      </c>
      <c r="O4" s="18">
        <v>55.158999999999992</v>
      </c>
      <c r="P4" s="18">
        <v>43.112000000000002</v>
      </c>
      <c r="Q4" s="18">
        <v>75.597999999999999</v>
      </c>
      <c r="R4" s="18">
        <v>55.207999999999998</v>
      </c>
      <c r="S4" s="18">
        <v>5.5590000000000002</v>
      </c>
      <c r="T4" s="18">
        <v>1.917</v>
      </c>
      <c r="U4" s="18">
        <v>1.583</v>
      </c>
      <c r="V4" s="18">
        <v>2.2280000000000002</v>
      </c>
      <c r="W4" s="18">
        <v>1.1059999999999999</v>
      </c>
      <c r="X4" s="18">
        <v>8.9179999999999993</v>
      </c>
      <c r="Y4" s="18">
        <v>39.977999999999994</v>
      </c>
      <c r="Z4" s="19"/>
      <c r="AA4" s="20">
        <f>SUM(B4:Z4)</f>
        <v>920.36299999999972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173.87</v>
      </c>
      <c r="C7" s="28">
        <v>268.88</v>
      </c>
      <c r="D7" s="28">
        <v>170.87</v>
      </c>
      <c r="E7" s="28">
        <v>160.57</v>
      </c>
      <c r="F7" s="28">
        <v>167.67</v>
      </c>
      <c r="G7" s="28">
        <v>162.88999999999999</v>
      </c>
      <c r="H7" s="28">
        <v>161.22</v>
      </c>
      <c r="I7" s="28">
        <v>161.16999999999999</v>
      </c>
      <c r="J7" s="28">
        <v>79.2</v>
      </c>
      <c r="K7" s="28">
        <v>115.11</v>
      </c>
      <c r="L7" s="28">
        <v>131.88999999999999</v>
      </c>
      <c r="M7" s="28">
        <v>127.58</v>
      </c>
      <c r="N7" s="28">
        <v>115.03</v>
      </c>
      <c r="O7" s="28">
        <v>112.67</v>
      </c>
      <c r="P7" s="28">
        <v>146.63999999999999</v>
      </c>
      <c r="Q7" s="28">
        <v>142</v>
      </c>
      <c r="R7" s="28">
        <v>146.57</v>
      </c>
      <c r="S7" s="28">
        <v>172.77</v>
      </c>
      <c r="T7" s="28">
        <v>205</v>
      </c>
      <c r="U7" s="28">
        <v>235.92</v>
      </c>
      <c r="V7" s="28">
        <v>260.33</v>
      </c>
      <c r="W7" s="28">
        <v>242.35</v>
      </c>
      <c r="X7" s="28">
        <v>173.87</v>
      </c>
      <c r="Y7" s="28">
        <v>140.30000000000001</v>
      </c>
      <c r="Z7" s="29"/>
      <c r="AA7" s="30">
        <f>IF(SUM(B7:Z7)&lt;&gt;0,AVERAGEIF(B7:Z7,"&lt;&gt;"""),"")</f>
        <v>165.59875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20</v>
      </c>
      <c r="D10" s="42"/>
      <c r="E10" s="42">
        <v>10.692</v>
      </c>
      <c r="F10" s="42"/>
      <c r="G10" s="42">
        <v>15.422000000000001</v>
      </c>
      <c r="H10" s="42">
        <v>13.837</v>
      </c>
      <c r="I10" s="42">
        <v>13.79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7.8460000000000001</v>
      </c>
      <c r="Y10" s="42"/>
      <c r="Z10" s="43"/>
      <c r="AA10" s="44">
        <f t="shared" ref="AA10:AA15" si="0">SUM(B10:Z10)</f>
        <v>81.587000000000018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9.5820000000000007</v>
      </c>
      <c r="C14" s="57">
        <v>12.558</v>
      </c>
      <c r="D14" s="57">
        <v>11.488</v>
      </c>
      <c r="E14" s="57">
        <v>18.991999999999997</v>
      </c>
      <c r="F14" s="57">
        <v>18.260999999999999</v>
      </c>
      <c r="G14" s="57">
        <v>24.169000000000004</v>
      </c>
      <c r="H14" s="57">
        <v>23.270000000000003</v>
      </c>
      <c r="I14" s="57">
        <v>28.249000000000002</v>
      </c>
      <c r="J14" s="57">
        <v>11.317</v>
      </c>
      <c r="K14" s="57">
        <v>47.102000000000004</v>
      </c>
      <c r="L14" s="57">
        <v>83.680999999999997</v>
      </c>
      <c r="M14" s="57">
        <v>92.586999999999989</v>
      </c>
      <c r="N14" s="57">
        <v>68.343000000000004</v>
      </c>
      <c r="O14" s="57">
        <v>51.225999999999992</v>
      </c>
      <c r="P14" s="57">
        <v>40.898000000000003</v>
      </c>
      <c r="Q14" s="57">
        <v>17.414000000000001</v>
      </c>
      <c r="R14" s="57">
        <v>2.5150000000000001</v>
      </c>
      <c r="S14" s="57">
        <v>0.66500000000000004</v>
      </c>
      <c r="T14" s="57">
        <v>0.82499999999999996</v>
      </c>
      <c r="U14" s="57">
        <v>1.0529999999999999</v>
      </c>
      <c r="V14" s="57">
        <v>2.2280000000000002</v>
      </c>
      <c r="W14" s="57">
        <v>1.1059999999999999</v>
      </c>
      <c r="X14" s="57">
        <v>1.0720000000000001</v>
      </c>
      <c r="Y14" s="57">
        <v>0.47799999999999998</v>
      </c>
      <c r="Z14" s="58"/>
      <c r="AA14" s="59">
        <f t="shared" si="0"/>
        <v>569.07899999999995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9.5820000000000007</v>
      </c>
      <c r="C16" s="62">
        <f t="shared" ref="C16:Z16" si="1">IF(LEN(C$2)&gt;0,SUM(C10:C15),"")</f>
        <v>32.558</v>
      </c>
      <c r="D16" s="62">
        <f t="shared" si="1"/>
        <v>11.488</v>
      </c>
      <c r="E16" s="62">
        <f t="shared" si="1"/>
        <v>29.683999999999997</v>
      </c>
      <c r="F16" s="62">
        <f t="shared" si="1"/>
        <v>18.260999999999999</v>
      </c>
      <c r="G16" s="62">
        <f t="shared" si="1"/>
        <v>39.591000000000008</v>
      </c>
      <c r="H16" s="62">
        <f t="shared" si="1"/>
        <v>37.106999999999999</v>
      </c>
      <c r="I16" s="62">
        <f t="shared" si="1"/>
        <v>42.039000000000001</v>
      </c>
      <c r="J16" s="62">
        <f t="shared" si="1"/>
        <v>11.317</v>
      </c>
      <c r="K16" s="62">
        <f t="shared" si="1"/>
        <v>47.102000000000004</v>
      </c>
      <c r="L16" s="62">
        <f t="shared" si="1"/>
        <v>83.680999999999997</v>
      </c>
      <c r="M16" s="62">
        <f t="shared" si="1"/>
        <v>92.586999999999989</v>
      </c>
      <c r="N16" s="62">
        <f t="shared" si="1"/>
        <v>68.343000000000004</v>
      </c>
      <c r="O16" s="62">
        <f t="shared" si="1"/>
        <v>51.225999999999992</v>
      </c>
      <c r="P16" s="62">
        <f t="shared" si="1"/>
        <v>40.898000000000003</v>
      </c>
      <c r="Q16" s="62">
        <f t="shared" si="1"/>
        <v>17.414000000000001</v>
      </c>
      <c r="R16" s="62">
        <f t="shared" si="1"/>
        <v>2.5150000000000001</v>
      </c>
      <c r="S16" s="62">
        <f t="shared" si="1"/>
        <v>0.66500000000000004</v>
      </c>
      <c r="T16" s="62">
        <f t="shared" si="1"/>
        <v>0.82499999999999996</v>
      </c>
      <c r="U16" s="62">
        <f t="shared" si="1"/>
        <v>1.0529999999999999</v>
      </c>
      <c r="V16" s="62">
        <f t="shared" si="1"/>
        <v>2.2280000000000002</v>
      </c>
      <c r="W16" s="62">
        <f t="shared" si="1"/>
        <v>1.1059999999999999</v>
      </c>
      <c r="X16" s="62">
        <f t="shared" si="1"/>
        <v>8.9179999999999993</v>
      </c>
      <c r="Y16" s="62">
        <f t="shared" si="1"/>
        <v>0.47799999999999998</v>
      </c>
      <c r="Z16" s="63" t="str">
        <f t="shared" si="1"/>
        <v/>
      </c>
      <c r="AA16" s="64">
        <f>SUM(AA10:AA15)</f>
        <v>650.66599999999994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2.5000000000000001E-2</v>
      </c>
      <c r="C21" s="81">
        <v>7.1309999999999993</v>
      </c>
      <c r="D21" s="81">
        <v>0.26600000000000001</v>
      </c>
      <c r="E21" s="81">
        <v>1.0590000000000002</v>
      </c>
      <c r="F21" s="81"/>
      <c r="G21" s="81">
        <v>32.832999999999998</v>
      </c>
      <c r="H21" s="81">
        <v>23.492999999999999</v>
      </c>
      <c r="I21" s="81">
        <v>15.379999999999999</v>
      </c>
      <c r="J21" s="81">
        <v>0.59299999999999997</v>
      </c>
      <c r="K21" s="81">
        <v>9.6159999999999997</v>
      </c>
      <c r="L21" s="81">
        <v>5.9139999999999997</v>
      </c>
      <c r="M21" s="81">
        <v>5.4059999999999997</v>
      </c>
      <c r="N21" s="81">
        <v>4.9409999999999998</v>
      </c>
      <c r="O21" s="81">
        <v>3.9329999999999998</v>
      </c>
      <c r="P21" s="81">
        <v>2.214</v>
      </c>
      <c r="Q21" s="81">
        <v>0.48399999999999999</v>
      </c>
      <c r="R21" s="81">
        <v>2.3929999999999998</v>
      </c>
      <c r="S21" s="81">
        <v>2.5939999999999999</v>
      </c>
      <c r="T21" s="81">
        <v>0.39200000000000002</v>
      </c>
      <c r="U21" s="81">
        <v>0.53</v>
      </c>
      <c r="V21" s="81"/>
      <c r="W21" s="81"/>
      <c r="X21" s="81"/>
      <c r="Y21" s="81"/>
      <c r="Z21" s="78"/>
      <c r="AA21" s="79">
        <f t="shared" si="2"/>
        <v>119.19699999999999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2.5000000000000001E-2</v>
      </c>
      <c r="C25" s="88">
        <f t="shared" ref="C25:Z25" si="3">IF(LEN(C$2)&gt;0,SUM(C19:C24),"")</f>
        <v>7.1309999999999993</v>
      </c>
      <c r="D25" s="88">
        <f t="shared" si="3"/>
        <v>0.26600000000000001</v>
      </c>
      <c r="E25" s="88">
        <f t="shared" si="3"/>
        <v>1.0590000000000002</v>
      </c>
      <c r="F25" s="88">
        <f t="shared" si="3"/>
        <v>0</v>
      </c>
      <c r="G25" s="88">
        <f t="shared" si="3"/>
        <v>32.832999999999998</v>
      </c>
      <c r="H25" s="88">
        <f t="shared" si="3"/>
        <v>23.492999999999999</v>
      </c>
      <c r="I25" s="88">
        <f t="shared" si="3"/>
        <v>15.379999999999999</v>
      </c>
      <c r="J25" s="88">
        <f t="shared" si="3"/>
        <v>0.59299999999999997</v>
      </c>
      <c r="K25" s="88">
        <f t="shared" si="3"/>
        <v>9.6159999999999997</v>
      </c>
      <c r="L25" s="88">
        <f t="shared" si="3"/>
        <v>5.9139999999999997</v>
      </c>
      <c r="M25" s="88">
        <f t="shared" si="3"/>
        <v>5.4059999999999997</v>
      </c>
      <c r="N25" s="88">
        <f t="shared" si="3"/>
        <v>4.9409999999999998</v>
      </c>
      <c r="O25" s="88">
        <f t="shared" si="3"/>
        <v>3.9329999999999998</v>
      </c>
      <c r="P25" s="88">
        <f t="shared" si="3"/>
        <v>2.214</v>
      </c>
      <c r="Q25" s="88">
        <f t="shared" si="3"/>
        <v>0.48399999999999999</v>
      </c>
      <c r="R25" s="88">
        <f t="shared" si="3"/>
        <v>2.3929999999999998</v>
      </c>
      <c r="S25" s="88">
        <f t="shared" si="3"/>
        <v>2.5939999999999999</v>
      </c>
      <c r="T25" s="88">
        <f t="shared" si="3"/>
        <v>0.39200000000000002</v>
      </c>
      <c r="U25" s="88">
        <f t="shared" si="3"/>
        <v>0.53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119.19699999999999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9.6069999999999993</v>
      </c>
      <c r="C29" s="77">
        <v>39.689</v>
      </c>
      <c r="D29" s="77">
        <v>11.754</v>
      </c>
      <c r="E29" s="77">
        <v>30.742999999999999</v>
      </c>
      <c r="F29" s="77">
        <v>18.260999999999999</v>
      </c>
      <c r="G29" s="77">
        <v>72.424000000000007</v>
      </c>
      <c r="H29" s="77">
        <v>60.6</v>
      </c>
      <c r="I29" s="77">
        <v>57.418999999999997</v>
      </c>
      <c r="J29" s="77">
        <v>11.91</v>
      </c>
      <c r="K29" s="77">
        <v>56.718000000000004</v>
      </c>
      <c r="L29" s="77">
        <v>89.594999999999999</v>
      </c>
      <c r="M29" s="77">
        <v>97.992999999999995</v>
      </c>
      <c r="N29" s="77">
        <v>73.284000000000006</v>
      </c>
      <c r="O29" s="77">
        <v>55.158999999999999</v>
      </c>
      <c r="P29" s="77">
        <v>43.112000000000002</v>
      </c>
      <c r="Q29" s="77">
        <v>17.898</v>
      </c>
      <c r="R29" s="77">
        <v>4.9080000000000004</v>
      </c>
      <c r="S29" s="77">
        <v>3.2589999999999999</v>
      </c>
      <c r="T29" s="77">
        <v>1.2170000000000001</v>
      </c>
      <c r="U29" s="77">
        <v>1.583</v>
      </c>
      <c r="V29" s="77">
        <v>2.2280000000000002</v>
      </c>
      <c r="W29" s="77">
        <v>1.1060000000000001</v>
      </c>
      <c r="X29" s="77">
        <v>8.9179999999999993</v>
      </c>
      <c r="Y29" s="77">
        <v>0.47799999999999998</v>
      </c>
      <c r="Z29" s="78"/>
      <c r="AA29" s="79">
        <f>SUM(B29:Z29)</f>
        <v>769.86299999999983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9.6069999999999993</v>
      </c>
      <c r="C31" s="62">
        <f t="shared" ref="C31:Z31" si="4">IF(LEN(C$2)&gt;0,SUM(C28:C30),"")</f>
        <v>39.689</v>
      </c>
      <c r="D31" s="62">
        <f t="shared" si="4"/>
        <v>11.754</v>
      </c>
      <c r="E31" s="62">
        <f t="shared" si="4"/>
        <v>30.742999999999999</v>
      </c>
      <c r="F31" s="62">
        <f t="shared" si="4"/>
        <v>18.260999999999999</v>
      </c>
      <c r="G31" s="62">
        <f t="shared" si="4"/>
        <v>72.424000000000007</v>
      </c>
      <c r="H31" s="62">
        <f t="shared" si="4"/>
        <v>60.6</v>
      </c>
      <c r="I31" s="62">
        <f t="shared" si="4"/>
        <v>57.418999999999997</v>
      </c>
      <c r="J31" s="62">
        <f t="shared" si="4"/>
        <v>11.91</v>
      </c>
      <c r="K31" s="62">
        <f t="shared" si="4"/>
        <v>56.718000000000004</v>
      </c>
      <c r="L31" s="62">
        <f t="shared" si="4"/>
        <v>89.594999999999999</v>
      </c>
      <c r="M31" s="62">
        <f t="shared" si="4"/>
        <v>97.992999999999995</v>
      </c>
      <c r="N31" s="62">
        <f t="shared" si="4"/>
        <v>73.284000000000006</v>
      </c>
      <c r="O31" s="62">
        <f t="shared" si="4"/>
        <v>55.158999999999999</v>
      </c>
      <c r="P31" s="62">
        <f t="shared" si="4"/>
        <v>43.112000000000002</v>
      </c>
      <c r="Q31" s="62">
        <f t="shared" si="4"/>
        <v>17.898</v>
      </c>
      <c r="R31" s="62">
        <f t="shared" si="4"/>
        <v>4.9080000000000004</v>
      </c>
      <c r="S31" s="62">
        <f t="shared" si="4"/>
        <v>3.2589999999999999</v>
      </c>
      <c r="T31" s="62">
        <f t="shared" si="4"/>
        <v>1.2170000000000001</v>
      </c>
      <c r="U31" s="62">
        <f t="shared" si="4"/>
        <v>1.583</v>
      </c>
      <c r="V31" s="62">
        <f t="shared" si="4"/>
        <v>2.2280000000000002</v>
      </c>
      <c r="W31" s="62">
        <f t="shared" si="4"/>
        <v>1.1060000000000001</v>
      </c>
      <c r="X31" s="62">
        <f t="shared" si="4"/>
        <v>8.9179999999999993</v>
      </c>
      <c r="Y31" s="62">
        <f t="shared" si="4"/>
        <v>0.47799999999999998</v>
      </c>
      <c r="Z31" s="63" t="str">
        <f t="shared" si="4"/>
        <v/>
      </c>
      <c r="AA31" s="64">
        <f>SUM(AA28:AA30)</f>
        <v>769.86299999999983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57.7</v>
      </c>
      <c r="R38" s="99">
        <v>50.3</v>
      </c>
      <c r="S38" s="99">
        <v>2.2999999999999998</v>
      </c>
      <c r="T38" s="99">
        <v>0.7</v>
      </c>
      <c r="U38" s="99"/>
      <c r="V38" s="99"/>
      <c r="W38" s="99"/>
      <c r="X38" s="99"/>
      <c r="Y38" s="99">
        <v>39.5</v>
      </c>
      <c r="Z38" s="100"/>
      <c r="AA38" s="79">
        <f t="shared" si="5"/>
        <v>150.5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57.7</v>
      </c>
      <c r="R39" s="88">
        <f t="shared" si="6"/>
        <v>50.3</v>
      </c>
      <c r="S39" s="88">
        <f t="shared" si="6"/>
        <v>2.2999999999999998</v>
      </c>
      <c r="T39" s="88">
        <f t="shared" si="6"/>
        <v>0.7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39.5</v>
      </c>
      <c r="Z39" s="89" t="str">
        <f t="shared" si="6"/>
        <v/>
      </c>
      <c r="AA39" s="90">
        <f t="shared" si="5"/>
        <v>150.5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57.7</v>
      </c>
      <c r="R46" s="99">
        <v>50.3</v>
      </c>
      <c r="S46" s="99">
        <v>2.2999999999999998</v>
      </c>
      <c r="T46" s="99">
        <v>0.7</v>
      </c>
      <c r="U46" s="99"/>
      <c r="V46" s="99"/>
      <c r="W46" s="99"/>
      <c r="X46" s="99"/>
      <c r="Y46" s="99">
        <v>39.5</v>
      </c>
      <c r="Z46" s="100"/>
      <c r="AA46" s="79">
        <f t="shared" si="7"/>
        <v>150.5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57.7</v>
      </c>
      <c r="R48" s="88">
        <f t="shared" si="8"/>
        <v>50.3</v>
      </c>
      <c r="S48" s="88">
        <f t="shared" si="8"/>
        <v>2.2999999999999998</v>
      </c>
      <c r="T48" s="88">
        <f t="shared" si="8"/>
        <v>0.7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39.5</v>
      </c>
      <c r="Z48" s="89" t="str">
        <f t="shared" si="8"/>
        <v/>
      </c>
      <c r="AA48" s="90">
        <f t="shared" si="7"/>
        <v>150.5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9.6070000000000011</v>
      </c>
      <c r="C51" s="88">
        <f t="shared" si="10"/>
        <v>39.689</v>
      </c>
      <c r="D51" s="88">
        <f t="shared" si="10"/>
        <v>11.754</v>
      </c>
      <c r="E51" s="88">
        <f t="shared" si="10"/>
        <v>30.742999999999999</v>
      </c>
      <c r="F51" s="88">
        <f t="shared" si="10"/>
        <v>18.260999999999999</v>
      </c>
      <c r="G51" s="88">
        <f t="shared" si="10"/>
        <v>72.424000000000007</v>
      </c>
      <c r="H51" s="88">
        <f t="shared" si="10"/>
        <v>60.599999999999994</v>
      </c>
      <c r="I51" s="88">
        <f t="shared" si="10"/>
        <v>57.418999999999997</v>
      </c>
      <c r="J51" s="88">
        <f t="shared" si="10"/>
        <v>11.91</v>
      </c>
      <c r="K51" s="88">
        <f t="shared" si="10"/>
        <v>56.718000000000004</v>
      </c>
      <c r="L51" s="88">
        <f t="shared" si="10"/>
        <v>89.594999999999999</v>
      </c>
      <c r="M51" s="88">
        <f t="shared" si="10"/>
        <v>97.992999999999995</v>
      </c>
      <c r="N51" s="88">
        <f t="shared" si="10"/>
        <v>73.284000000000006</v>
      </c>
      <c r="O51" s="88">
        <f t="shared" si="10"/>
        <v>55.158999999999992</v>
      </c>
      <c r="P51" s="88">
        <f t="shared" si="10"/>
        <v>43.112000000000002</v>
      </c>
      <c r="Q51" s="88">
        <f t="shared" si="10"/>
        <v>75.598000000000013</v>
      </c>
      <c r="R51" s="88">
        <f t="shared" si="10"/>
        <v>55.207999999999998</v>
      </c>
      <c r="S51" s="88">
        <f t="shared" si="10"/>
        <v>5.5589999999999993</v>
      </c>
      <c r="T51" s="88">
        <f t="shared" si="10"/>
        <v>1.917</v>
      </c>
      <c r="U51" s="88">
        <f t="shared" si="10"/>
        <v>1.583</v>
      </c>
      <c r="V51" s="88">
        <f t="shared" si="10"/>
        <v>2.2280000000000002</v>
      </c>
      <c r="W51" s="88">
        <f t="shared" si="10"/>
        <v>1.1059999999999999</v>
      </c>
      <c r="X51" s="88">
        <f t="shared" si="10"/>
        <v>8.9179999999999993</v>
      </c>
      <c r="Y51" s="88">
        <f t="shared" si="10"/>
        <v>39.978000000000002</v>
      </c>
      <c r="Z51" s="89" t="str">
        <f t="shared" si="10"/>
        <v/>
      </c>
      <c r="AA51" s="104">
        <f>SUM(B51:Z51)</f>
        <v>920.36299999999983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9.6069999999999993</v>
      </c>
      <c r="C4" s="18">
        <v>39.689</v>
      </c>
      <c r="D4" s="18">
        <v>11.754000000000001</v>
      </c>
      <c r="E4" s="18">
        <v>30.759999999999998</v>
      </c>
      <c r="F4" s="18">
        <v>18.260999999999999</v>
      </c>
      <c r="G4" s="18">
        <v>72.396999999999991</v>
      </c>
      <c r="H4" s="18">
        <v>60.589999999999996</v>
      </c>
      <c r="I4" s="18">
        <v>57.461000000000006</v>
      </c>
      <c r="J4" s="18">
        <v>11.91</v>
      </c>
      <c r="K4" s="18">
        <v>56.718000000000004</v>
      </c>
      <c r="L4" s="18">
        <v>89.632999999999996</v>
      </c>
      <c r="M4" s="18">
        <v>98.012999999999991</v>
      </c>
      <c r="N4" s="18">
        <v>73.283999999999992</v>
      </c>
      <c r="O4" s="18">
        <v>55.158999999999999</v>
      </c>
      <c r="P4" s="18">
        <v>43.107999999999997</v>
      </c>
      <c r="Q4" s="18">
        <v>75.617000000000004</v>
      </c>
      <c r="R4" s="18">
        <v>55.158000000000001</v>
      </c>
      <c r="S4" s="18">
        <v>5.5409999999999995</v>
      </c>
      <c r="T4" s="18">
        <v>1.8860000000000001</v>
      </c>
      <c r="U4" s="18">
        <v>1.5620000000000001</v>
      </c>
      <c r="V4" s="18">
        <v>2.2280000000000002</v>
      </c>
      <c r="W4" s="18">
        <v>1.1059999999999999</v>
      </c>
      <c r="X4" s="18">
        <v>8.9179999999999993</v>
      </c>
      <c r="Y4" s="18">
        <v>39.969000000000001</v>
      </c>
      <c r="Z4" s="19"/>
      <c r="AA4" s="20">
        <f>SUM(B4:Z4)</f>
        <v>920.32899999999995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173.87</v>
      </c>
      <c r="C7" s="28">
        <v>268.88</v>
      </c>
      <c r="D7" s="28">
        <v>170.87</v>
      </c>
      <c r="E7" s="28">
        <v>160.57</v>
      </c>
      <c r="F7" s="28">
        <v>167.67</v>
      </c>
      <c r="G7" s="28">
        <v>162.88999999999999</v>
      </c>
      <c r="H7" s="28">
        <v>161.22</v>
      </c>
      <c r="I7" s="28">
        <v>161.16999999999999</v>
      </c>
      <c r="J7" s="28">
        <v>79.2</v>
      </c>
      <c r="K7" s="28">
        <v>115.11</v>
      </c>
      <c r="L7" s="28">
        <v>131.88999999999999</v>
      </c>
      <c r="M7" s="28">
        <v>127.58</v>
      </c>
      <c r="N7" s="28">
        <v>115.03</v>
      </c>
      <c r="O7" s="28">
        <v>112.67</v>
      </c>
      <c r="P7" s="28">
        <v>146.63999999999999</v>
      </c>
      <c r="Q7" s="28">
        <v>142</v>
      </c>
      <c r="R7" s="28">
        <v>146.57</v>
      </c>
      <c r="S7" s="28">
        <v>172.77</v>
      </c>
      <c r="T7" s="28">
        <v>205</v>
      </c>
      <c r="U7" s="28">
        <v>235.92</v>
      </c>
      <c r="V7" s="28">
        <v>260.33</v>
      </c>
      <c r="W7" s="28">
        <v>242.35</v>
      </c>
      <c r="X7" s="28">
        <v>173.87</v>
      </c>
      <c r="Y7" s="28">
        <v>140.30000000000001</v>
      </c>
      <c r="Z7" s="29"/>
      <c r="AA7" s="30">
        <f>IF(SUM(B7:Z7)&lt;&gt;0,AVERAGEIF(B7:Z7,"&lt;&gt;"""),"")</f>
        <v>165.59875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0.65500000000000003</v>
      </c>
      <c r="G12" s="52"/>
      <c r="H12" s="52"/>
      <c r="I12" s="52"/>
      <c r="J12" s="52">
        <v>10</v>
      </c>
      <c r="K12" s="52">
        <v>10</v>
      </c>
      <c r="L12" s="52"/>
      <c r="M12" s="52"/>
      <c r="N12" s="52"/>
      <c r="O12" s="52"/>
      <c r="P12" s="52"/>
      <c r="Q12" s="52">
        <v>2</v>
      </c>
      <c r="R12" s="52">
        <v>10</v>
      </c>
      <c r="S12" s="52"/>
      <c r="T12" s="52"/>
      <c r="U12" s="52"/>
      <c r="V12" s="52"/>
      <c r="W12" s="52"/>
      <c r="X12" s="52"/>
      <c r="Y12" s="52">
        <v>10</v>
      </c>
      <c r="Z12" s="53"/>
      <c r="AA12" s="54">
        <f t="shared" si="0"/>
        <v>42.655000000000001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0.34799999999999998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0.34799999999999998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0.65500000000000003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10.348000000000001</v>
      </c>
      <c r="K16" s="62">
        <f t="shared" si="1"/>
        <v>10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</v>
      </c>
      <c r="R16" s="62">
        <f t="shared" si="1"/>
        <v>10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10</v>
      </c>
      <c r="Z16" s="63" t="str">
        <f t="shared" si="1"/>
        <v/>
      </c>
      <c r="AA16" s="64">
        <f>SUM(AA10:AA15)</f>
        <v>43.003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1.534</v>
      </c>
      <c r="C20" s="77">
        <v>15.75</v>
      </c>
      <c r="D20" s="77">
        <v>2.7469999999999999</v>
      </c>
      <c r="E20" s="77">
        <v>1.38</v>
      </c>
      <c r="F20" s="77">
        <v>2.7610000000000001</v>
      </c>
      <c r="G20" s="77">
        <v>3.1E-2</v>
      </c>
      <c r="H20" s="77">
        <v>6.0999999999999999E-2</v>
      </c>
      <c r="I20" s="77">
        <v>0.06</v>
      </c>
      <c r="J20" s="77">
        <v>1.5620000000000001</v>
      </c>
      <c r="K20" s="77">
        <v>1.5609999999999999</v>
      </c>
      <c r="L20" s="77">
        <v>1.369</v>
      </c>
      <c r="M20" s="77">
        <v>6.0999999999999999E-2</v>
      </c>
      <c r="N20" s="77">
        <v>1.03</v>
      </c>
      <c r="O20" s="77">
        <v>1.0309999999999999</v>
      </c>
      <c r="P20" s="77">
        <v>0.03</v>
      </c>
      <c r="Q20" s="77">
        <v>1.03</v>
      </c>
      <c r="R20" s="77">
        <v>2.4299999999999997</v>
      </c>
      <c r="S20" s="77">
        <v>3.5999999999999996</v>
      </c>
      <c r="T20" s="77">
        <v>3.1E-2</v>
      </c>
      <c r="U20" s="77">
        <v>3.1E-2</v>
      </c>
      <c r="V20" s="77">
        <v>0.03</v>
      </c>
      <c r="W20" s="77">
        <v>2.9000000000000001E-2</v>
      </c>
      <c r="X20" s="77">
        <v>1.0289999999999999</v>
      </c>
      <c r="Y20" s="77">
        <v>3.7319999999999998</v>
      </c>
      <c r="Z20" s="78"/>
      <c r="AA20" s="79">
        <f t="shared" si="2"/>
        <v>42.91</v>
      </c>
    </row>
    <row r="21" spans="1:27" ht="24.95" customHeight="1" x14ac:dyDescent="0.2">
      <c r="A21" s="75" t="s">
        <v>16</v>
      </c>
      <c r="B21" s="80">
        <v>8.0730000000000004</v>
      </c>
      <c r="C21" s="81">
        <v>23.939000000000004</v>
      </c>
      <c r="D21" s="81">
        <v>9.0070000000000014</v>
      </c>
      <c r="E21" s="81">
        <v>0.08</v>
      </c>
      <c r="F21" s="81">
        <v>14.845000000000001</v>
      </c>
      <c r="G21" s="81">
        <v>6.6000000000000003E-2</v>
      </c>
      <c r="H21" s="81">
        <v>3.2289999999999996</v>
      </c>
      <c r="I21" s="81">
        <v>0.20100000000000001</v>
      </c>
      <c r="J21" s="81"/>
      <c r="K21" s="81">
        <v>45.157000000000004</v>
      </c>
      <c r="L21" s="81">
        <v>5.6639999999999997</v>
      </c>
      <c r="M21" s="81">
        <v>19.651999999999997</v>
      </c>
      <c r="N21" s="81">
        <v>72.253999999999991</v>
      </c>
      <c r="O21" s="81">
        <v>54.128000000000007</v>
      </c>
      <c r="P21" s="81">
        <v>9.7780000000000005</v>
      </c>
      <c r="Q21" s="81">
        <v>72.587000000000003</v>
      </c>
      <c r="R21" s="81">
        <v>42.728000000000002</v>
      </c>
      <c r="S21" s="81">
        <v>1.9409999999999998</v>
      </c>
      <c r="T21" s="81">
        <v>1.855</v>
      </c>
      <c r="U21" s="81">
        <v>0.63100000000000001</v>
      </c>
      <c r="V21" s="81">
        <v>2.198</v>
      </c>
      <c r="W21" s="81">
        <v>1.077</v>
      </c>
      <c r="X21" s="81">
        <v>7.8890000000000002</v>
      </c>
      <c r="Y21" s="81">
        <v>26.237000000000002</v>
      </c>
      <c r="Z21" s="78"/>
      <c r="AA21" s="79">
        <f t="shared" si="2"/>
        <v>423.21600000000001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9.6070000000000011</v>
      </c>
      <c r="C25" s="88">
        <f t="shared" si="3"/>
        <v>39.689000000000007</v>
      </c>
      <c r="D25" s="88">
        <f t="shared" si="3"/>
        <v>11.754000000000001</v>
      </c>
      <c r="E25" s="88">
        <f t="shared" si="3"/>
        <v>1.46</v>
      </c>
      <c r="F25" s="88">
        <f t="shared" si="3"/>
        <v>17.606000000000002</v>
      </c>
      <c r="G25" s="88">
        <f t="shared" si="3"/>
        <v>9.7000000000000003E-2</v>
      </c>
      <c r="H25" s="88">
        <f t="shared" si="3"/>
        <v>3.2899999999999996</v>
      </c>
      <c r="I25" s="88">
        <f t="shared" si="3"/>
        <v>0.26100000000000001</v>
      </c>
      <c r="J25" s="88">
        <f t="shared" si="3"/>
        <v>1.5620000000000001</v>
      </c>
      <c r="K25" s="88">
        <f t="shared" si="3"/>
        <v>46.718000000000004</v>
      </c>
      <c r="L25" s="88">
        <f t="shared" si="3"/>
        <v>7.0329999999999995</v>
      </c>
      <c r="M25" s="88">
        <f t="shared" si="3"/>
        <v>19.712999999999997</v>
      </c>
      <c r="N25" s="88">
        <f t="shared" si="3"/>
        <v>73.283999999999992</v>
      </c>
      <c r="O25" s="88">
        <f t="shared" si="3"/>
        <v>55.159000000000006</v>
      </c>
      <c r="P25" s="88">
        <f t="shared" si="3"/>
        <v>9.8079999999999998</v>
      </c>
      <c r="Q25" s="88">
        <f t="shared" si="3"/>
        <v>73.617000000000004</v>
      </c>
      <c r="R25" s="88">
        <f t="shared" si="3"/>
        <v>45.158000000000001</v>
      </c>
      <c r="S25" s="88">
        <f t="shared" si="3"/>
        <v>5.5409999999999995</v>
      </c>
      <c r="T25" s="88">
        <f t="shared" si="3"/>
        <v>1.8859999999999999</v>
      </c>
      <c r="U25" s="88">
        <f t="shared" si="3"/>
        <v>0.66200000000000003</v>
      </c>
      <c r="V25" s="88">
        <f t="shared" si="3"/>
        <v>2.2279999999999998</v>
      </c>
      <c r="W25" s="88">
        <f t="shared" si="3"/>
        <v>1.1059999999999999</v>
      </c>
      <c r="X25" s="88">
        <f t="shared" si="3"/>
        <v>8.9179999999999993</v>
      </c>
      <c r="Y25" s="88">
        <f t="shared" si="3"/>
        <v>29.969000000000001</v>
      </c>
      <c r="Z25" s="89">
        <f t="shared" si="3"/>
        <v>0</v>
      </c>
      <c r="AA25" s="90">
        <f t="shared" si="3"/>
        <v>466.12599999999998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9.6069999999999993</v>
      </c>
      <c r="C29" s="77">
        <v>39.689</v>
      </c>
      <c r="D29" s="77">
        <v>11.754</v>
      </c>
      <c r="E29" s="77">
        <v>1.46</v>
      </c>
      <c r="F29" s="77">
        <v>18.260999999999999</v>
      </c>
      <c r="G29" s="77">
        <v>9.7000000000000003E-2</v>
      </c>
      <c r="H29" s="77">
        <v>3.29</v>
      </c>
      <c r="I29" s="77">
        <v>0.26100000000000001</v>
      </c>
      <c r="J29" s="77">
        <v>11.91</v>
      </c>
      <c r="K29" s="77">
        <v>56.718000000000004</v>
      </c>
      <c r="L29" s="77">
        <v>7.0330000000000004</v>
      </c>
      <c r="M29" s="77">
        <v>19.713000000000001</v>
      </c>
      <c r="N29" s="77">
        <v>73.284000000000006</v>
      </c>
      <c r="O29" s="77">
        <v>55.158999999999999</v>
      </c>
      <c r="P29" s="77">
        <v>9.8079999999999998</v>
      </c>
      <c r="Q29" s="77">
        <v>75.617000000000004</v>
      </c>
      <c r="R29" s="77">
        <v>55.158000000000001</v>
      </c>
      <c r="S29" s="77">
        <v>5.5410000000000004</v>
      </c>
      <c r="T29" s="77">
        <v>1.8859999999999999</v>
      </c>
      <c r="U29" s="77">
        <v>0.66200000000000003</v>
      </c>
      <c r="V29" s="77">
        <v>2.2280000000000002</v>
      </c>
      <c r="W29" s="77">
        <v>1.1060000000000001</v>
      </c>
      <c r="X29" s="77">
        <v>8.9179999999999993</v>
      </c>
      <c r="Y29" s="77">
        <v>39.969000000000001</v>
      </c>
      <c r="Z29" s="78"/>
      <c r="AA29" s="79">
        <f>SUM(B29:Z29)</f>
        <v>509.12900000000002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9.6069999999999993</v>
      </c>
      <c r="C31" s="62">
        <f t="shared" si="4"/>
        <v>39.689</v>
      </c>
      <c r="D31" s="62">
        <f t="shared" si="4"/>
        <v>11.754</v>
      </c>
      <c r="E31" s="62">
        <f t="shared" si="4"/>
        <v>1.46</v>
      </c>
      <c r="F31" s="62">
        <f t="shared" si="4"/>
        <v>18.260999999999999</v>
      </c>
      <c r="G31" s="62">
        <f t="shared" si="4"/>
        <v>9.7000000000000003E-2</v>
      </c>
      <c r="H31" s="62">
        <f t="shared" si="4"/>
        <v>3.29</v>
      </c>
      <c r="I31" s="62">
        <f t="shared" si="4"/>
        <v>0.26100000000000001</v>
      </c>
      <c r="J31" s="62">
        <f t="shared" si="4"/>
        <v>11.91</v>
      </c>
      <c r="K31" s="62">
        <f t="shared" si="4"/>
        <v>56.718000000000004</v>
      </c>
      <c r="L31" s="62">
        <f t="shared" si="4"/>
        <v>7.0330000000000004</v>
      </c>
      <c r="M31" s="62">
        <f t="shared" si="4"/>
        <v>19.713000000000001</v>
      </c>
      <c r="N31" s="62">
        <f t="shared" si="4"/>
        <v>73.284000000000006</v>
      </c>
      <c r="O31" s="62">
        <f t="shared" si="4"/>
        <v>55.158999999999999</v>
      </c>
      <c r="P31" s="62">
        <f t="shared" si="4"/>
        <v>9.8079999999999998</v>
      </c>
      <c r="Q31" s="62">
        <f t="shared" si="4"/>
        <v>75.617000000000004</v>
      </c>
      <c r="R31" s="62">
        <f t="shared" si="4"/>
        <v>55.158000000000001</v>
      </c>
      <c r="S31" s="62">
        <f t="shared" si="4"/>
        <v>5.5410000000000004</v>
      </c>
      <c r="T31" s="62">
        <f t="shared" si="4"/>
        <v>1.8859999999999999</v>
      </c>
      <c r="U31" s="62">
        <f t="shared" si="4"/>
        <v>0.66200000000000003</v>
      </c>
      <c r="V31" s="62">
        <f t="shared" si="4"/>
        <v>2.2280000000000002</v>
      </c>
      <c r="W31" s="62">
        <f t="shared" si="4"/>
        <v>1.1060000000000001</v>
      </c>
      <c r="X31" s="62">
        <f t="shared" si="4"/>
        <v>8.9179999999999993</v>
      </c>
      <c r="Y31" s="62">
        <f t="shared" si="4"/>
        <v>39.969000000000001</v>
      </c>
      <c r="Z31" s="63">
        <f t="shared" si="4"/>
        <v>0</v>
      </c>
      <c r="AA31" s="64">
        <f t="shared" si="4"/>
        <v>509.12900000000002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29.3</v>
      </c>
      <c r="F38" s="99"/>
      <c r="G38" s="99">
        <v>72.3</v>
      </c>
      <c r="H38" s="99">
        <v>57.3</v>
      </c>
      <c r="I38" s="99">
        <v>57.2</v>
      </c>
      <c r="J38" s="99"/>
      <c r="K38" s="99"/>
      <c r="L38" s="99">
        <v>82.6</v>
      </c>
      <c r="M38" s="99">
        <v>78.3</v>
      </c>
      <c r="N38" s="99"/>
      <c r="O38" s="99"/>
      <c r="P38" s="99">
        <v>33.299999999999997</v>
      </c>
      <c r="Q38" s="99"/>
      <c r="R38" s="99"/>
      <c r="S38" s="99"/>
      <c r="T38" s="99"/>
      <c r="U38" s="99">
        <v>0.9</v>
      </c>
      <c r="V38" s="99"/>
      <c r="W38" s="99"/>
      <c r="X38" s="99"/>
      <c r="Y38" s="99"/>
      <c r="Z38" s="100"/>
      <c r="AA38" s="79">
        <f t="shared" si="5"/>
        <v>411.19999999999993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29.3</v>
      </c>
      <c r="F39" s="88">
        <f t="shared" si="6"/>
        <v>0</v>
      </c>
      <c r="G39" s="88">
        <f t="shared" si="6"/>
        <v>72.3</v>
      </c>
      <c r="H39" s="88">
        <f t="shared" si="6"/>
        <v>57.3</v>
      </c>
      <c r="I39" s="88">
        <f t="shared" si="6"/>
        <v>57.2</v>
      </c>
      <c r="J39" s="88">
        <f t="shared" si="6"/>
        <v>0</v>
      </c>
      <c r="K39" s="88">
        <f t="shared" si="6"/>
        <v>0</v>
      </c>
      <c r="L39" s="88">
        <f t="shared" si="6"/>
        <v>82.6</v>
      </c>
      <c r="M39" s="88">
        <f t="shared" si="6"/>
        <v>78.3</v>
      </c>
      <c r="N39" s="88">
        <f t="shared" si="6"/>
        <v>0</v>
      </c>
      <c r="O39" s="88">
        <f t="shared" si="6"/>
        <v>0</v>
      </c>
      <c r="P39" s="88">
        <f t="shared" si="6"/>
        <v>33.299999999999997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411.19999999999993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29.3</v>
      </c>
      <c r="F46" s="99"/>
      <c r="G46" s="99">
        <v>72.3</v>
      </c>
      <c r="H46" s="99">
        <v>57.3</v>
      </c>
      <c r="I46" s="99">
        <v>57.2</v>
      </c>
      <c r="J46" s="99"/>
      <c r="K46" s="99"/>
      <c r="L46" s="99">
        <v>82.6</v>
      </c>
      <c r="M46" s="99">
        <v>78.3</v>
      </c>
      <c r="N46" s="99"/>
      <c r="O46" s="99"/>
      <c r="P46" s="99">
        <v>33.299999999999997</v>
      </c>
      <c r="Q46" s="99"/>
      <c r="R46" s="99"/>
      <c r="S46" s="99"/>
      <c r="T46" s="99"/>
      <c r="U46" s="99">
        <v>0.9</v>
      </c>
      <c r="V46" s="99"/>
      <c r="W46" s="99"/>
      <c r="X46" s="99"/>
      <c r="Y46" s="99"/>
      <c r="Z46" s="100"/>
      <c r="AA46" s="79">
        <f t="shared" si="7"/>
        <v>411.19999999999993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29.3</v>
      </c>
      <c r="F48" s="88">
        <f t="shared" si="8"/>
        <v>0</v>
      </c>
      <c r="G48" s="88">
        <f t="shared" si="8"/>
        <v>72.3</v>
      </c>
      <c r="H48" s="88">
        <f t="shared" si="8"/>
        <v>57.3</v>
      </c>
      <c r="I48" s="88">
        <f t="shared" si="8"/>
        <v>57.2</v>
      </c>
      <c r="J48" s="88">
        <f t="shared" si="8"/>
        <v>0</v>
      </c>
      <c r="K48" s="88">
        <f t="shared" si="8"/>
        <v>0</v>
      </c>
      <c r="L48" s="88">
        <f t="shared" si="8"/>
        <v>82.6</v>
      </c>
      <c r="M48" s="88">
        <f t="shared" si="8"/>
        <v>78.3</v>
      </c>
      <c r="N48" s="88">
        <f t="shared" si="8"/>
        <v>0</v>
      </c>
      <c r="O48" s="88">
        <f t="shared" si="8"/>
        <v>0</v>
      </c>
      <c r="P48" s="88">
        <f t="shared" si="8"/>
        <v>33.299999999999997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411.19999999999993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9.6070000000000011</v>
      </c>
      <c r="C51" s="88">
        <f t="shared" si="10"/>
        <v>39.689000000000007</v>
      </c>
      <c r="D51" s="88">
        <f t="shared" si="10"/>
        <v>11.754000000000001</v>
      </c>
      <c r="E51" s="88">
        <f t="shared" si="10"/>
        <v>30.76</v>
      </c>
      <c r="F51" s="88">
        <f t="shared" si="10"/>
        <v>18.261000000000003</v>
      </c>
      <c r="G51" s="88">
        <f t="shared" si="10"/>
        <v>72.396999999999991</v>
      </c>
      <c r="H51" s="88">
        <f t="shared" si="10"/>
        <v>60.589999999999996</v>
      </c>
      <c r="I51" s="88">
        <f t="shared" si="10"/>
        <v>57.461000000000006</v>
      </c>
      <c r="J51" s="88">
        <f t="shared" si="10"/>
        <v>11.91</v>
      </c>
      <c r="K51" s="88">
        <f t="shared" si="10"/>
        <v>56.718000000000004</v>
      </c>
      <c r="L51" s="88">
        <f t="shared" si="10"/>
        <v>89.632999999999996</v>
      </c>
      <c r="M51" s="88">
        <f t="shared" si="10"/>
        <v>98.012999999999991</v>
      </c>
      <c r="N51" s="88">
        <f t="shared" si="10"/>
        <v>73.283999999999992</v>
      </c>
      <c r="O51" s="88">
        <f t="shared" si="10"/>
        <v>55.159000000000006</v>
      </c>
      <c r="P51" s="88">
        <f t="shared" si="10"/>
        <v>43.107999999999997</v>
      </c>
      <c r="Q51" s="88">
        <f t="shared" si="10"/>
        <v>75.617000000000004</v>
      </c>
      <c r="R51" s="88">
        <f t="shared" si="10"/>
        <v>55.158000000000001</v>
      </c>
      <c r="S51" s="88">
        <f t="shared" si="10"/>
        <v>5.5409999999999995</v>
      </c>
      <c r="T51" s="88">
        <f t="shared" si="10"/>
        <v>1.8859999999999999</v>
      </c>
      <c r="U51" s="88">
        <f t="shared" si="10"/>
        <v>1.5620000000000001</v>
      </c>
      <c r="V51" s="88">
        <f t="shared" si="10"/>
        <v>2.2279999999999998</v>
      </c>
      <c r="W51" s="88">
        <f t="shared" si="10"/>
        <v>1.1059999999999999</v>
      </c>
      <c r="X51" s="88">
        <f t="shared" si="10"/>
        <v>8.9179999999999993</v>
      </c>
      <c r="Y51" s="88">
        <f t="shared" si="10"/>
        <v>39.969000000000001</v>
      </c>
      <c r="Z51" s="89">
        <f t="shared" si="10"/>
        <v>0</v>
      </c>
      <c r="AA51" s="104">
        <f>SUM(B51:Z51)</f>
        <v>920.32899999999995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29.3</v>
      </c>
      <c r="F4" s="18"/>
      <c r="G4" s="18">
        <v>72.3</v>
      </c>
      <c r="H4" s="18">
        <v>57.3</v>
      </c>
      <c r="I4" s="18">
        <v>57.2</v>
      </c>
      <c r="J4" s="18"/>
      <c r="K4" s="18"/>
      <c r="L4" s="18">
        <v>82.6</v>
      </c>
      <c r="M4" s="18">
        <v>78.3</v>
      </c>
      <c r="N4" s="18"/>
      <c r="O4" s="18"/>
      <c r="P4" s="18">
        <v>33.299999999999997</v>
      </c>
      <c r="Q4" s="18">
        <v>-57.7</v>
      </c>
      <c r="R4" s="18">
        <v>-50.3</v>
      </c>
      <c r="S4" s="18">
        <v>-2.2999999999999998</v>
      </c>
      <c r="T4" s="18">
        <v>-0.7</v>
      </c>
      <c r="U4" s="18">
        <v>0.9</v>
      </c>
      <c r="V4" s="18"/>
      <c r="W4" s="18"/>
      <c r="X4" s="18"/>
      <c r="Y4" s="18">
        <v>-39.5</v>
      </c>
      <c r="Z4" s="19"/>
      <c r="AA4" s="111">
        <f>SUM(B4:Z4)</f>
        <v>260.69999999999993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173.87</v>
      </c>
      <c r="C7" s="117">
        <v>268.88</v>
      </c>
      <c r="D7" s="117">
        <v>170.87</v>
      </c>
      <c r="E7" s="117">
        <v>160.57</v>
      </c>
      <c r="F7" s="117">
        <v>167.67</v>
      </c>
      <c r="G7" s="117">
        <v>162.88999999999999</v>
      </c>
      <c r="H7" s="117">
        <v>161.22</v>
      </c>
      <c r="I7" s="117">
        <v>161.16999999999999</v>
      </c>
      <c r="J7" s="117">
        <v>79.2</v>
      </c>
      <c r="K7" s="117">
        <v>115.11</v>
      </c>
      <c r="L7" s="117">
        <v>131.88999999999999</v>
      </c>
      <c r="M7" s="117">
        <v>127.58</v>
      </c>
      <c r="N7" s="117">
        <v>115.03</v>
      </c>
      <c r="O7" s="117">
        <v>112.67</v>
      </c>
      <c r="P7" s="117">
        <v>146.63999999999999</v>
      </c>
      <c r="Q7" s="117">
        <v>142</v>
      </c>
      <c r="R7" s="117">
        <v>146.57</v>
      </c>
      <c r="S7" s="117">
        <v>172.77</v>
      </c>
      <c r="T7" s="117">
        <v>205</v>
      </c>
      <c r="U7" s="117">
        <v>235.92</v>
      </c>
      <c r="V7" s="117">
        <v>260.33</v>
      </c>
      <c r="W7" s="117">
        <v>242.35</v>
      </c>
      <c r="X7" s="117">
        <v>173.87</v>
      </c>
      <c r="Y7" s="117">
        <v>140.30000000000001</v>
      </c>
      <c r="Z7" s="118"/>
      <c r="AA7" s="119">
        <f>IF(SUM(B7:Z7)&lt;&gt;0,AVERAGEIF(B7:Z7,"&lt;&gt;"""),"")</f>
        <v>165.59875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57.7</v>
      </c>
      <c r="R15" s="133">
        <v>50.3</v>
      </c>
      <c r="S15" s="133">
        <v>2.2999999999999998</v>
      </c>
      <c r="T15" s="133">
        <v>0.7</v>
      </c>
      <c r="U15" s="133"/>
      <c r="V15" s="133"/>
      <c r="W15" s="133"/>
      <c r="X15" s="133"/>
      <c r="Y15" s="133">
        <v>39.5</v>
      </c>
      <c r="Z15" s="131"/>
      <c r="AA15" s="132">
        <f t="shared" si="0"/>
        <v>150.5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57.7</v>
      </c>
      <c r="R16" s="135">
        <f t="shared" si="1"/>
        <v>50.3</v>
      </c>
      <c r="S16" s="135">
        <f t="shared" si="1"/>
        <v>2.2999999999999998</v>
      </c>
      <c r="T16" s="135">
        <f t="shared" si="1"/>
        <v>0.7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39.5</v>
      </c>
      <c r="Z16" s="136" t="str">
        <f t="shared" si="1"/>
        <v/>
      </c>
      <c r="AA16" s="90">
        <f t="shared" si="0"/>
        <v>150.5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29.3</v>
      </c>
      <c r="F23" s="133"/>
      <c r="G23" s="133">
        <v>72.3</v>
      </c>
      <c r="H23" s="133">
        <v>57.3</v>
      </c>
      <c r="I23" s="133">
        <v>57.2</v>
      </c>
      <c r="J23" s="133"/>
      <c r="K23" s="133"/>
      <c r="L23" s="133">
        <v>82.6</v>
      </c>
      <c r="M23" s="133">
        <v>78.3</v>
      </c>
      <c r="N23" s="133"/>
      <c r="O23" s="133"/>
      <c r="P23" s="133">
        <v>33.299999999999997</v>
      </c>
      <c r="Q23" s="133"/>
      <c r="R23" s="133"/>
      <c r="S23" s="133"/>
      <c r="T23" s="133"/>
      <c r="U23" s="133">
        <v>0.9</v>
      </c>
      <c r="V23" s="133"/>
      <c r="W23" s="133"/>
      <c r="X23" s="133"/>
      <c r="Y23" s="133"/>
      <c r="Z23" s="131"/>
      <c r="AA23" s="132">
        <f t="shared" si="2"/>
        <v>411.19999999999993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29.3</v>
      </c>
      <c r="F24" s="135">
        <f t="shared" si="3"/>
        <v>0</v>
      </c>
      <c r="G24" s="135">
        <f t="shared" si="3"/>
        <v>72.3</v>
      </c>
      <c r="H24" s="135">
        <f t="shared" si="3"/>
        <v>57.3</v>
      </c>
      <c r="I24" s="135">
        <f t="shared" si="3"/>
        <v>57.2</v>
      </c>
      <c r="J24" s="135">
        <f t="shared" si="3"/>
        <v>0</v>
      </c>
      <c r="K24" s="135">
        <f t="shared" si="3"/>
        <v>0</v>
      </c>
      <c r="L24" s="135">
        <f t="shared" si="3"/>
        <v>82.6</v>
      </c>
      <c r="M24" s="135">
        <f t="shared" si="3"/>
        <v>78.3</v>
      </c>
      <c r="N24" s="135">
        <f t="shared" si="3"/>
        <v>0</v>
      </c>
      <c r="O24" s="135">
        <f t="shared" si="3"/>
        <v>0</v>
      </c>
      <c r="P24" s="135">
        <f t="shared" si="3"/>
        <v>33.299999999999997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411.19999999999993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2023-01-28T14:22:38Z</dcterms:created>
  <dcterms:modified xsi:type="dcterms:W3CDTF">2023-01-28T14:22:39Z</dcterms:modified>
</cp:coreProperties>
</file>