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<sst xmlns="http://schemas.openxmlformats.org/spreadsheetml/2006/main" count="117" uniqueCount="53">
  <si>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27/01/2023 16:21:37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</si>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</sst>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17.439</c:v>
                </c:pt>
                <c:pt idx="8">
                  <c:v>10.49</c:v>
                </c:pt>
                <c:pt idx="9">
                  <c:v>28.42</c:v>
                </c:pt>
                <c:pt idx="10">
                  <c:v>15.2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8.4890000000000008</c:v>
                </c:pt>
                <c:pt idx="17">
                  <c:v>7.1580000000000004</c:v>
                </c:pt>
                <c:pt idx="18">
                  <c:v>22.16</c:v>
                </c:pt>
                <c:pt idx="21">
                  <c:v>12.707000000000001</c:v>
                </c:pt>
                <c:pt idx="22">
                  <c:v>17.940999999999999</c:v>
                </c:pt>
                <c:pt idx="23">
                  <c:v>21.032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7.3</c:v>
                </c:pt>
                <c:pt idx="7">
                  <c:v>2.8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29.9</c:v>
                </c:pt>
                <c:pt idx="20">
                  <c:v>52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37.294999999999995</c:v>
                </c:pt>
                <c:pt idx="1">
                  <c:v>40.277999999999999</c:v>
                </c:pt>
                <c:pt idx="2">
                  <c:v>37.46</c:v>
                </c:pt>
                <c:pt idx="3">
                  <c:v>37.801000000000002</c:v>
                </c:pt>
                <c:pt idx="4">
                  <c:v>44.994999999999997</c:v>
                </c:pt>
                <c:pt idx="5">
                  <c:v>47.314999999999998</c:v>
                </c:pt>
                <c:pt idx="6">
                  <c:v>43.068000000000005</c:v>
                </c:pt>
                <c:pt idx="7">
                  <c:v>33.296999999999997</c:v>
                </c:pt>
                <c:pt idx="8">
                  <c:v>21.296000000000003</c:v>
                </c:pt>
                <c:pt idx="9">
                  <c:v>29.282999999999998</c:v>
                </c:pt>
                <c:pt idx="10">
                  <c:v>34.756999999999998</c:v>
                </c:pt>
                <c:pt idx="11">
                  <c:v>32.904000000000003</c:v>
                </c:pt>
                <c:pt idx="12">
                  <c:v>29.497</c:v>
                </c:pt>
                <c:pt idx="13">
                  <c:v>33.935000000000002</c:v>
                </c:pt>
                <c:pt idx="14">
                  <c:v>36.942</c:v>
                </c:pt>
                <c:pt idx="15">
                  <c:v>28.592000000000002</c:v>
                </c:pt>
                <c:pt idx="16">
                  <c:v>16.675999999999998</c:v>
                </c:pt>
                <c:pt idx="17">
                  <c:v>4.5780000000000003</c:v>
                </c:pt>
                <c:pt idx="18">
                  <c:v>5.5490000000000004</c:v>
                </c:pt>
                <c:pt idx="19">
                  <c:v>2.399</c:v>
                </c:pt>
                <c:pt idx="20">
                  <c:v>1.2649999999999999</c:v>
                </c:pt>
                <c:pt idx="21">
                  <c:v>2.52</c:v>
                </c:pt>
                <c:pt idx="22">
                  <c:v>1.6800000000000002</c:v>
                </c:pt>
                <c:pt idx="23">
                  <c:v>1.94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1112056"/>
        <c:axId val="5111124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54.69</c:v>
                </c:pt>
                <c:pt idx="1">
                  <c:v>41.117999999999995</c:v>
                </c:pt>
                <c:pt idx="2">
                  <c:v>38.467999999999996</c:v>
                </c:pt>
                <c:pt idx="3">
                  <c:v>37.801000000000002</c:v>
                </c:pt>
                <c:pt idx="4">
                  <c:v>44.994999999999997</c:v>
                </c:pt>
                <c:pt idx="5">
                  <c:v>47.275000000000006</c:v>
                </c:pt>
                <c:pt idx="6">
                  <c:v>50.401999999999994</c:v>
                </c:pt>
                <c:pt idx="7">
                  <c:v>36.055</c:v>
                </c:pt>
                <c:pt idx="8">
                  <c:v>33.18</c:v>
                </c:pt>
                <c:pt idx="9">
                  <c:v>61.462000000000003</c:v>
                </c:pt>
                <c:pt idx="10">
                  <c:v>55.361000000000004</c:v>
                </c:pt>
                <c:pt idx="11">
                  <c:v>38.94400000000001</c:v>
                </c:pt>
                <c:pt idx="12">
                  <c:v>35.066000000000003</c:v>
                </c:pt>
                <c:pt idx="13">
                  <c:v>38.207999999999998</c:v>
                </c:pt>
                <c:pt idx="14">
                  <c:v>39.420999999999999</c:v>
                </c:pt>
                <c:pt idx="15">
                  <c:v>29.085000000000001</c:v>
                </c:pt>
                <c:pt idx="16">
                  <c:v>25.165000000000003</c:v>
                </c:pt>
                <c:pt idx="17">
                  <c:v>11.736000000000001</c:v>
                </c:pt>
                <c:pt idx="18">
                  <c:v>27.709</c:v>
                </c:pt>
                <c:pt idx="19">
                  <c:v>32.305999999999997</c:v>
                </c:pt>
                <c:pt idx="20">
                  <c:v>53.257999999999996</c:v>
                </c:pt>
                <c:pt idx="21">
                  <c:v>15.227</c:v>
                </c:pt>
                <c:pt idx="22">
                  <c:v>19.620999999999999</c:v>
                </c:pt>
                <c:pt idx="23">
                  <c:v>22.971999999999998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1112056"/>
        <c:axId val="5111124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165.11</c:v>
                </c:pt>
                <c:pt idx="1">
                  <c:v>152.27000000000001</c:v>
                </c:pt>
                <c:pt idx="2">
                  <c:v>165.7</c:v>
                </c:pt>
                <c:pt idx="3">
                  <c:v>202.29</c:v>
                </c:pt>
                <c:pt idx="4">
                  <c:v>190.77</c:v>
                </c:pt>
                <c:pt idx="5">
                  <c:v>149.80000000000001</c:v>
                </c:pt>
                <c:pt idx="6">
                  <c:v>143</c:v>
                </c:pt>
                <c:pt idx="7">
                  <c:v>151.88999999999999</c:v>
                </c:pt>
                <c:pt idx="8">
                  <c:v>161.52000000000001</c:v>
                </c:pt>
                <c:pt idx="9">
                  <c:v>184.1</c:v>
                </c:pt>
                <c:pt idx="10">
                  <c:v>161.52000000000001</c:v>
                </c:pt>
                <c:pt idx="11">
                  <c:v>153.30000000000001</c:v>
                </c:pt>
                <c:pt idx="12">
                  <c:v>147</c:v>
                </c:pt>
                <c:pt idx="13">
                  <c:v>136.32</c:v>
                </c:pt>
                <c:pt idx="14">
                  <c:v>147</c:v>
                </c:pt>
                <c:pt idx="15">
                  <c:v>178.97</c:v>
                </c:pt>
                <c:pt idx="16">
                  <c:v>195</c:v>
                </c:pt>
                <c:pt idx="17">
                  <c:v>265.23</c:v>
                </c:pt>
                <c:pt idx="18">
                  <c:v>227.62</c:v>
                </c:pt>
                <c:pt idx="19">
                  <c:v>214</c:v>
                </c:pt>
                <c:pt idx="20">
                  <c:v>179.44</c:v>
                </c:pt>
                <c:pt idx="21">
                  <c:v>190</c:v>
                </c:pt>
                <c:pt idx="22">
                  <c:v>195</c:v>
                </c:pt>
                <c:pt idx="23">
                  <c:v>215.55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1113232"/>
        <c:axId val="511112840"/>
      </c:lineChart>
      <c:catAx>
        <c:axId val="511112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1112448"/>
        <c:crosses val="autoZero"/>
        <c:auto val="1"/>
        <c:lblAlgn val="ctr"/>
        <c:lblOffset val="100"/>
        <c:noMultiLvlLbl val="0"/>
      </c:catAx>
      <c:valAx>
        <c:axId val="51111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1112056"/>
        <c:crosses val="autoZero"/>
        <c:crossBetween val="between"/>
      </c:valAx>
      <c:valAx>
        <c:axId val="511112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1113232"/>
        <c:crosses val="max"/>
        <c:crossBetween val="between"/>
      </c:valAx>
      <c:catAx>
        <c:axId val="511113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1112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54.733999999999995</v>
      </c>
      <c r="C4" s="18">
        <v>41.143999999999998</v>
      </c>
      <c r="D4" s="18">
        <v>38.468000000000004</v>
      </c>
      <c r="E4" s="18">
        <v>37.801000000000002</v>
      </c>
      <c r="F4" s="18">
        <v>44.994999999999997</v>
      </c>
      <c r="G4" s="18">
        <v>47.314999999999998</v>
      </c>
      <c r="H4" s="18">
        <v>50.368000000000002</v>
      </c>
      <c r="I4" s="18">
        <v>36.096999999999994</v>
      </c>
      <c r="J4" s="18">
        <v>33.190000000000005</v>
      </c>
      <c r="K4" s="18">
        <v>61.445999999999998</v>
      </c>
      <c r="L4" s="18">
        <v>55.387000000000008</v>
      </c>
      <c r="M4" s="18">
        <v>38.926000000000002</v>
      </c>
      <c r="N4" s="18">
        <v>35.041000000000004</v>
      </c>
      <c r="O4" s="18">
        <v>38.228999999999999</v>
      </c>
      <c r="P4" s="18">
        <v>39.441000000000003</v>
      </c>
      <c r="Q4" s="18">
        <v>29.085000000000001</v>
      </c>
      <c r="R4" s="18">
        <v>25.164999999999999</v>
      </c>
      <c r="S4" s="18">
        <v>11.736000000000002</v>
      </c>
      <c r="T4" s="18">
        <v>27.709</v>
      </c>
      <c r="U4" s="18">
        <v>32.298999999999999</v>
      </c>
      <c r="V4" s="18">
        <v>53.265000000000001</v>
      </c>
      <c r="W4" s="18">
        <v>15.227</v>
      </c>
      <c r="X4" s="18">
        <v>19.620999999999999</v>
      </c>
      <c r="Y4" s="18">
        <v>22.972000000000001</v>
      </c>
      <c r="Z4" s="19"/>
      <c r="AA4" s="20">
        <f>SUM(B4:Z4)</f>
        <v>889.66099999999994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165.11</v>
      </c>
      <c r="C7" s="28">
        <v>152.27000000000001</v>
      </c>
      <c r="D7" s="28">
        <v>165.7</v>
      </c>
      <c r="E7" s="28">
        <v>202.29</v>
      </c>
      <c r="F7" s="28">
        <v>190.77</v>
      </c>
      <c r="G7" s="28">
        <v>149.80000000000001</v>
      </c>
      <c r="H7" s="28">
        <v>143</v>
      </c>
      <c r="I7" s="28">
        <v>151.88999999999999</v>
      </c>
      <c r="J7" s="28">
        <v>161.52000000000001</v>
      </c>
      <c r="K7" s="28">
        <v>184.1</v>
      </c>
      <c r="L7" s="28">
        <v>161.52000000000001</v>
      </c>
      <c r="M7" s="28">
        <v>153.30000000000001</v>
      </c>
      <c r="N7" s="28">
        <v>147</v>
      </c>
      <c r="O7" s="28">
        <v>136.32</v>
      </c>
      <c r="P7" s="28">
        <v>147</v>
      </c>
      <c r="Q7" s="28">
        <v>178.97</v>
      </c>
      <c r="R7" s="28">
        <v>195</v>
      </c>
      <c r="S7" s="28">
        <v>265.23</v>
      </c>
      <c r="T7" s="28">
        <v>227.62</v>
      </c>
      <c r="U7" s="28">
        <v>214</v>
      </c>
      <c r="V7" s="28">
        <v>179.44</v>
      </c>
      <c r="W7" s="28">
        <v>190</v>
      </c>
      <c r="X7" s="28">
        <v>195</v>
      </c>
      <c r="Y7" s="28">
        <v>215.55</v>
      </c>
      <c r="Z7" s="29"/>
      <c r="AA7" s="30">
        <f>IF(SUM(B7:Z7)&lt;&gt;0,AVERAGEIF(B7:Z7,"&lt;&gt;"""),"")</f>
        <v>178.01666666666665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17.439</v>
      </c>
      <c r="C10" s="42"/>
      <c r="D10" s="42"/>
      <c r="E10" s="42"/>
      <c r="F10" s="42"/>
      <c r="G10" s="42"/>
      <c r="H10" s="42"/>
      <c r="I10" s="42"/>
      <c r="J10" s="42">
        <v>10.49</v>
      </c>
      <c r="K10" s="42">
        <v>28.42</v>
      </c>
      <c r="L10" s="42">
        <v>15.2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71.549000000000007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8.4890000000000008</v>
      </c>
      <c r="S12" s="52">
        <v>7.1580000000000004</v>
      </c>
      <c r="T12" s="52">
        <v>22.16</v>
      </c>
      <c r="U12" s="52"/>
      <c r="V12" s="52"/>
      <c r="W12" s="52">
        <v>12.707000000000001</v>
      </c>
      <c r="X12" s="52">
        <v>17.940999999999999</v>
      </c>
      <c r="Y12" s="52">
        <v>21.032</v>
      </c>
      <c r="Z12" s="53"/>
      <c r="AA12" s="54">
        <f t="shared" si="0"/>
        <v>89.486999999999995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37.294999999999995</v>
      </c>
      <c r="C14" s="57">
        <v>40.277999999999999</v>
      </c>
      <c r="D14" s="57">
        <v>37.46</v>
      </c>
      <c r="E14" s="57">
        <v>37.801000000000002</v>
      </c>
      <c r="F14" s="57">
        <v>44.994999999999997</v>
      </c>
      <c r="G14" s="57">
        <v>47.314999999999998</v>
      </c>
      <c r="H14" s="57">
        <v>43.068000000000005</v>
      </c>
      <c r="I14" s="57">
        <v>33.296999999999997</v>
      </c>
      <c r="J14" s="57">
        <v>21.296000000000003</v>
      </c>
      <c r="K14" s="57">
        <v>29.282999999999998</v>
      </c>
      <c r="L14" s="57">
        <v>34.756999999999998</v>
      </c>
      <c r="M14" s="57">
        <v>32.904000000000003</v>
      </c>
      <c r="N14" s="57">
        <v>29.497</v>
      </c>
      <c r="O14" s="57">
        <v>33.935000000000002</v>
      </c>
      <c r="P14" s="57">
        <v>36.942</v>
      </c>
      <c r="Q14" s="57">
        <v>28.592000000000002</v>
      </c>
      <c r="R14" s="57">
        <v>16.675999999999998</v>
      </c>
      <c r="S14" s="57">
        <v>4.5780000000000003</v>
      </c>
      <c r="T14" s="57">
        <v>5.5490000000000004</v>
      </c>
      <c r="U14" s="57">
        <v>2.399</v>
      </c>
      <c r="V14" s="57">
        <v>1.2649999999999999</v>
      </c>
      <c r="W14" s="57">
        <v>2.52</v>
      </c>
      <c r="X14" s="57">
        <v>1.6800000000000002</v>
      </c>
      <c r="Y14" s="57">
        <v>1.94</v>
      </c>
      <c r="Z14" s="58"/>
      <c r="AA14" s="59">
        <f t="shared" si="0"/>
        <v>605.322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54.733999999999995</v>
      </c>
      <c r="C16" s="62">
        <f t="shared" ref="C16:Z16" si="1">IF(LEN(C$2)&gt;0,SUM(C10:C15),"")</f>
        <v>40.277999999999999</v>
      </c>
      <c r="D16" s="62">
        <f t="shared" si="1"/>
        <v>37.46</v>
      </c>
      <c r="E16" s="62">
        <f t="shared" si="1"/>
        <v>37.801000000000002</v>
      </c>
      <c r="F16" s="62">
        <f t="shared" si="1"/>
        <v>44.994999999999997</v>
      </c>
      <c r="G16" s="62">
        <f t="shared" si="1"/>
        <v>47.314999999999998</v>
      </c>
      <c r="H16" s="62">
        <f t="shared" si="1"/>
        <v>43.068000000000005</v>
      </c>
      <c r="I16" s="62">
        <f t="shared" si="1"/>
        <v>33.296999999999997</v>
      </c>
      <c r="J16" s="62">
        <f t="shared" si="1"/>
        <v>31.786000000000001</v>
      </c>
      <c r="K16" s="62">
        <f t="shared" si="1"/>
        <v>57.703000000000003</v>
      </c>
      <c r="L16" s="62">
        <f t="shared" si="1"/>
        <v>49.956999999999994</v>
      </c>
      <c r="M16" s="62">
        <f t="shared" si="1"/>
        <v>32.904000000000003</v>
      </c>
      <c r="N16" s="62">
        <f t="shared" si="1"/>
        <v>29.497</v>
      </c>
      <c r="O16" s="62">
        <f t="shared" si="1"/>
        <v>33.935000000000002</v>
      </c>
      <c r="P16" s="62">
        <f t="shared" si="1"/>
        <v>36.942</v>
      </c>
      <c r="Q16" s="62">
        <f t="shared" si="1"/>
        <v>28.592000000000002</v>
      </c>
      <c r="R16" s="62">
        <f t="shared" si="1"/>
        <v>25.164999999999999</v>
      </c>
      <c r="S16" s="62">
        <f t="shared" si="1"/>
        <v>11.736000000000001</v>
      </c>
      <c r="T16" s="62">
        <f t="shared" si="1"/>
        <v>27.709</v>
      </c>
      <c r="U16" s="62">
        <f t="shared" si="1"/>
        <v>2.399</v>
      </c>
      <c r="V16" s="62">
        <f t="shared" si="1"/>
        <v>1.2649999999999999</v>
      </c>
      <c r="W16" s="62">
        <f t="shared" si="1"/>
        <v>15.227</v>
      </c>
      <c r="X16" s="62">
        <f t="shared" si="1"/>
        <v>19.620999999999999</v>
      </c>
      <c r="Y16" s="62">
        <f t="shared" si="1"/>
        <v>22.972000000000001</v>
      </c>
      <c r="Z16" s="63" t="str">
        <f t="shared" si="1"/>
        <v/>
      </c>
      <c r="AA16" s="64">
        <f>SUM(AA10:AA15)</f>
        <v>766.35799999999995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0.86599999999999999</v>
      </c>
      <c r="D21" s="81">
        <v>1.008</v>
      </c>
      <c r="E21" s="81"/>
      <c r="F21" s="81"/>
      <c r="G21" s="81"/>
      <c r="H21" s="81"/>
      <c r="I21" s="81"/>
      <c r="J21" s="81">
        <v>1.4039999999999999</v>
      </c>
      <c r="K21" s="81">
        <v>3.7429999999999999</v>
      </c>
      <c r="L21" s="81">
        <v>5.43</v>
      </c>
      <c r="M21" s="81">
        <v>6.0220000000000002</v>
      </c>
      <c r="N21" s="81">
        <v>5.5439999999999996</v>
      </c>
      <c r="O21" s="81">
        <v>4.2939999999999996</v>
      </c>
      <c r="P21" s="81">
        <v>2.4990000000000001</v>
      </c>
      <c r="Q21" s="81">
        <v>0.49299999999999999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31.302999999999997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0.86599999999999999</v>
      </c>
      <c r="D25" s="88">
        <f t="shared" si="3"/>
        <v>1.008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1.4039999999999999</v>
      </c>
      <c r="K25" s="88">
        <f t="shared" si="3"/>
        <v>3.7429999999999999</v>
      </c>
      <c r="L25" s="88">
        <f t="shared" si="3"/>
        <v>5.43</v>
      </c>
      <c r="M25" s="88">
        <f t="shared" si="3"/>
        <v>6.0220000000000002</v>
      </c>
      <c r="N25" s="88">
        <f t="shared" si="3"/>
        <v>5.5439999999999996</v>
      </c>
      <c r="O25" s="88">
        <f t="shared" si="3"/>
        <v>4.2939999999999996</v>
      </c>
      <c r="P25" s="88">
        <f t="shared" si="3"/>
        <v>2.4990000000000001</v>
      </c>
      <c r="Q25" s="88">
        <f t="shared" si="3"/>
        <v>0.49299999999999999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31.302999999999997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54.734000000000002</v>
      </c>
      <c r="C29" s="77">
        <v>41.143999999999998</v>
      </c>
      <c r="D29" s="77">
        <v>38.468000000000004</v>
      </c>
      <c r="E29" s="77">
        <v>37.801000000000002</v>
      </c>
      <c r="F29" s="77">
        <v>44.994999999999997</v>
      </c>
      <c r="G29" s="77">
        <v>47.314999999999998</v>
      </c>
      <c r="H29" s="77">
        <v>43.067999999999998</v>
      </c>
      <c r="I29" s="77">
        <v>33.296999999999997</v>
      </c>
      <c r="J29" s="77">
        <v>33.19</v>
      </c>
      <c r="K29" s="77">
        <v>61.445999999999998</v>
      </c>
      <c r="L29" s="77">
        <v>55.387</v>
      </c>
      <c r="M29" s="77">
        <v>38.926000000000002</v>
      </c>
      <c r="N29" s="77">
        <v>35.040999999999997</v>
      </c>
      <c r="O29" s="77">
        <v>38.228999999999999</v>
      </c>
      <c r="P29" s="77">
        <v>39.441000000000003</v>
      </c>
      <c r="Q29" s="77">
        <v>29.085000000000001</v>
      </c>
      <c r="R29" s="77">
        <v>25.164999999999999</v>
      </c>
      <c r="S29" s="77">
        <v>11.736000000000001</v>
      </c>
      <c r="T29" s="77">
        <v>27.709</v>
      </c>
      <c r="U29" s="77">
        <v>2.399</v>
      </c>
      <c r="V29" s="77">
        <v>1.2649999999999999</v>
      </c>
      <c r="W29" s="77">
        <v>15.227</v>
      </c>
      <c r="X29" s="77">
        <v>19.620999999999999</v>
      </c>
      <c r="Y29" s="77">
        <v>22.972000000000001</v>
      </c>
      <c r="Z29" s="78"/>
      <c r="AA29" s="79">
        <f>SUM(B29:Z29)</f>
        <v>797.66099999999983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54.734000000000002</v>
      </c>
      <c r="C31" s="62">
        <f t="shared" ref="C31:Z31" si="4">IF(LEN(C$2)&gt;0,SUM(C28:C30),"")</f>
        <v>41.143999999999998</v>
      </c>
      <c r="D31" s="62">
        <f t="shared" si="4"/>
        <v>38.468000000000004</v>
      </c>
      <c r="E31" s="62">
        <f t="shared" si="4"/>
        <v>37.801000000000002</v>
      </c>
      <c r="F31" s="62">
        <f t="shared" si="4"/>
        <v>44.994999999999997</v>
      </c>
      <c r="G31" s="62">
        <f t="shared" si="4"/>
        <v>47.314999999999998</v>
      </c>
      <c r="H31" s="62">
        <f t="shared" si="4"/>
        <v>43.067999999999998</v>
      </c>
      <c r="I31" s="62">
        <f t="shared" si="4"/>
        <v>33.296999999999997</v>
      </c>
      <c r="J31" s="62">
        <f t="shared" si="4"/>
        <v>33.19</v>
      </c>
      <c r="K31" s="62">
        <f t="shared" si="4"/>
        <v>61.445999999999998</v>
      </c>
      <c r="L31" s="62">
        <f t="shared" si="4"/>
        <v>55.387</v>
      </c>
      <c r="M31" s="62">
        <f t="shared" si="4"/>
        <v>38.926000000000002</v>
      </c>
      <c r="N31" s="62">
        <f t="shared" si="4"/>
        <v>35.040999999999997</v>
      </c>
      <c r="O31" s="62">
        <f t="shared" si="4"/>
        <v>38.228999999999999</v>
      </c>
      <c r="P31" s="62">
        <f t="shared" si="4"/>
        <v>39.441000000000003</v>
      </c>
      <c r="Q31" s="62">
        <f t="shared" si="4"/>
        <v>29.085000000000001</v>
      </c>
      <c r="R31" s="62">
        <f t="shared" si="4"/>
        <v>25.164999999999999</v>
      </c>
      <c r="S31" s="62">
        <f t="shared" si="4"/>
        <v>11.736000000000001</v>
      </c>
      <c r="T31" s="62">
        <f t="shared" si="4"/>
        <v>27.709</v>
      </c>
      <c r="U31" s="62">
        <f t="shared" si="4"/>
        <v>2.399</v>
      </c>
      <c r="V31" s="62">
        <f t="shared" si="4"/>
        <v>1.2649999999999999</v>
      </c>
      <c r="W31" s="62">
        <f t="shared" si="4"/>
        <v>15.227</v>
      </c>
      <c r="X31" s="62">
        <f t="shared" si="4"/>
        <v>19.620999999999999</v>
      </c>
      <c r="Y31" s="62">
        <f t="shared" si="4"/>
        <v>22.972000000000001</v>
      </c>
      <c r="Z31" s="63" t="str">
        <f t="shared" si="4"/>
        <v/>
      </c>
      <c r="AA31" s="64">
        <f>SUM(AA28:AA30)</f>
        <v>797.66099999999983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7.3</v>
      </c>
      <c r="I38" s="99">
        <v>2.8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29.9</v>
      </c>
      <c r="V38" s="99">
        <v>52</v>
      </c>
      <c r="W38" s="99"/>
      <c r="X38" s="99"/>
      <c r="Y38" s="99"/>
      <c r="Z38" s="100"/>
      <c r="AA38" s="79">
        <f t="shared" si="5"/>
        <v>92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7.3</v>
      </c>
      <c r="I39" s="88">
        <f t="shared" si="6"/>
        <v>2.8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29.9</v>
      </c>
      <c r="V39" s="88">
        <f t="shared" si="6"/>
        <v>52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7.3</v>
      </c>
      <c r="I46" s="99">
        <v>2.8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29.9</v>
      </c>
      <c r="V46" s="99">
        <v>52</v>
      </c>
      <c r="W46" s="99"/>
      <c r="X46" s="99"/>
      <c r="Y46" s="99"/>
      <c r="Z46" s="100"/>
      <c r="AA46" s="79">
        <f t="shared" si="7"/>
        <v>92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7.3</v>
      </c>
      <c r="I48" s="88">
        <f t="shared" si="8"/>
        <v>2.8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29.9</v>
      </c>
      <c r="V48" s="88">
        <f t="shared" si="8"/>
        <v>52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54.733999999999995</v>
      </c>
      <c r="C51" s="88">
        <f t="shared" si="10"/>
        <v>41.143999999999998</v>
      </c>
      <c r="D51" s="88">
        <f t="shared" si="10"/>
        <v>38.468000000000004</v>
      </c>
      <c r="E51" s="88">
        <f t="shared" si="10"/>
        <v>37.801000000000002</v>
      </c>
      <c r="F51" s="88">
        <f t="shared" si="10"/>
        <v>44.994999999999997</v>
      </c>
      <c r="G51" s="88">
        <f t="shared" si="10"/>
        <v>47.314999999999998</v>
      </c>
      <c r="H51" s="88">
        <f t="shared" si="10"/>
        <v>50.368000000000002</v>
      </c>
      <c r="I51" s="88">
        <f t="shared" si="10"/>
        <v>36.096999999999994</v>
      </c>
      <c r="J51" s="88">
        <f t="shared" si="10"/>
        <v>33.19</v>
      </c>
      <c r="K51" s="88">
        <f t="shared" si="10"/>
        <v>61.446000000000005</v>
      </c>
      <c r="L51" s="88">
        <f t="shared" si="10"/>
        <v>55.386999999999993</v>
      </c>
      <c r="M51" s="88">
        <f t="shared" si="10"/>
        <v>38.926000000000002</v>
      </c>
      <c r="N51" s="88">
        <f t="shared" si="10"/>
        <v>35.040999999999997</v>
      </c>
      <c r="O51" s="88">
        <f t="shared" si="10"/>
        <v>38.228999999999999</v>
      </c>
      <c r="P51" s="88">
        <f t="shared" si="10"/>
        <v>39.441000000000003</v>
      </c>
      <c r="Q51" s="88">
        <f t="shared" si="10"/>
        <v>29.085000000000001</v>
      </c>
      <c r="R51" s="88">
        <f t="shared" si="10"/>
        <v>25.164999999999999</v>
      </c>
      <c r="S51" s="88">
        <f t="shared" si="10"/>
        <v>11.736000000000001</v>
      </c>
      <c r="T51" s="88">
        <f t="shared" si="10"/>
        <v>27.709</v>
      </c>
      <c r="U51" s="88">
        <f t="shared" si="10"/>
        <v>32.298999999999999</v>
      </c>
      <c r="V51" s="88">
        <f t="shared" si="10"/>
        <v>53.265000000000001</v>
      </c>
      <c r="W51" s="88">
        <f t="shared" si="10"/>
        <v>15.227</v>
      </c>
      <c r="X51" s="88">
        <f t="shared" si="10"/>
        <v>19.620999999999999</v>
      </c>
      <c r="Y51" s="88">
        <f t="shared" si="10"/>
        <v>22.972000000000001</v>
      </c>
      <c r="Z51" s="89" t="str">
        <f t="shared" si="10"/>
        <v/>
      </c>
      <c r="AA51" s="104">
        <f>SUM(B51:Z51)</f>
        <v>889.66099999999994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54.69</v>
      </c>
      <c r="C4" s="18">
        <v>41.117999999999995</v>
      </c>
      <c r="D4" s="18">
        <v>38.467999999999996</v>
      </c>
      <c r="E4" s="18">
        <v>37.801000000000002</v>
      </c>
      <c r="F4" s="18">
        <v>44.994999999999997</v>
      </c>
      <c r="G4" s="18">
        <v>47.275000000000006</v>
      </c>
      <c r="H4" s="18">
        <v>50.401999999999994</v>
      </c>
      <c r="I4" s="18">
        <v>36.055</v>
      </c>
      <c r="J4" s="18">
        <v>33.18</v>
      </c>
      <c r="K4" s="18">
        <v>61.462000000000003</v>
      </c>
      <c r="L4" s="18">
        <v>55.361000000000004</v>
      </c>
      <c r="M4" s="18">
        <v>38.94400000000001</v>
      </c>
      <c r="N4" s="18">
        <v>35.066000000000003</v>
      </c>
      <c r="O4" s="18">
        <v>38.207999999999998</v>
      </c>
      <c r="P4" s="18">
        <v>39.420999999999999</v>
      </c>
      <c r="Q4" s="18">
        <v>29.085000000000001</v>
      </c>
      <c r="R4" s="18">
        <v>25.165000000000003</v>
      </c>
      <c r="S4" s="18">
        <v>11.736000000000001</v>
      </c>
      <c r="T4" s="18">
        <v>27.709</v>
      </c>
      <c r="U4" s="18">
        <v>32.305999999999997</v>
      </c>
      <c r="V4" s="18">
        <v>53.257999999999996</v>
      </c>
      <c r="W4" s="18">
        <v>15.227</v>
      </c>
      <c r="X4" s="18">
        <v>19.620999999999999</v>
      </c>
      <c r="Y4" s="18">
        <v>22.971999999999998</v>
      </c>
      <c r="Z4" s="19"/>
      <c r="AA4" s="20">
        <f>SUM(B4:Z4)</f>
        <v>889.52499999999998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165.11</v>
      </c>
      <c r="C7" s="28">
        <v>152.27000000000001</v>
      </c>
      <c r="D7" s="28">
        <v>165.7</v>
      </c>
      <c r="E7" s="28">
        <v>202.29</v>
      </c>
      <c r="F7" s="28">
        <v>190.77</v>
      </c>
      <c r="G7" s="28">
        <v>149.80000000000001</v>
      </c>
      <c r="H7" s="28">
        <v>143</v>
      </c>
      <c r="I7" s="28">
        <v>151.88999999999999</v>
      </c>
      <c r="J7" s="28">
        <v>161.52000000000001</v>
      </c>
      <c r="K7" s="28">
        <v>184.1</v>
      </c>
      <c r="L7" s="28">
        <v>161.52000000000001</v>
      </c>
      <c r="M7" s="28">
        <v>153.30000000000001</v>
      </c>
      <c r="N7" s="28">
        <v>147</v>
      </c>
      <c r="O7" s="28">
        <v>136.32</v>
      </c>
      <c r="P7" s="28">
        <v>147</v>
      </c>
      <c r="Q7" s="28">
        <v>178.97</v>
      </c>
      <c r="R7" s="28">
        <v>195</v>
      </c>
      <c r="S7" s="28">
        <v>265.23</v>
      </c>
      <c r="T7" s="28">
        <v>227.62</v>
      </c>
      <c r="U7" s="28">
        <v>214</v>
      </c>
      <c r="V7" s="28">
        <v>179.44</v>
      </c>
      <c r="W7" s="28">
        <v>190</v>
      </c>
      <c r="X7" s="28">
        <v>195</v>
      </c>
      <c r="Y7" s="28">
        <v>215.55</v>
      </c>
      <c r="Z7" s="29"/>
      <c r="AA7" s="30">
        <f>IF(SUM(B7:Z7)&lt;&gt;0,AVERAGEIF(B7:Z7,"&lt;&gt;"""),"")</f>
        <v>178.01666666666665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9.3219999999999992</v>
      </c>
      <c r="D12" s="52">
        <v>9.2249999999999996</v>
      </c>
      <c r="E12" s="52"/>
      <c r="F12" s="52">
        <v>7.1280000000000001</v>
      </c>
      <c r="G12" s="52"/>
      <c r="H12" s="52">
        <v>10</v>
      </c>
      <c r="I12" s="52">
        <v>8.3620000000000001</v>
      </c>
      <c r="J12" s="52"/>
      <c r="K12" s="52"/>
      <c r="L12" s="52"/>
      <c r="M12" s="52">
        <v>7.0250000000000004</v>
      </c>
      <c r="N12" s="52">
        <v>7.32</v>
      </c>
      <c r="O12" s="52">
        <v>9.2140000000000004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67.596000000000004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9.3219999999999992</v>
      </c>
      <c r="D16" s="62">
        <f t="shared" si="1"/>
        <v>9.2249999999999996</v>
      </c>
      <c r="E16" s="62">
        <f t="shared" si="1"/>
        <v>0</v>
      </c>
      <c r="F16" s="62">
        <f t="shared" si="1"/>
        <v>7.1280000000000001</v>
      </c>
      <c r="G16" s="62">
        <f t="shared" si="1"/>
        <v>0</v>
      </c>
      <c r="H16" s="62">
        <f t="shared" si="1"/>
        <v>10</v>
      </c>
      <c r="I16" s="62">
        <f t="shared" si="1"/>
        <v>8.3620000000000001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7.0250000000000004</v>
      </c>
      <c r="N16" s="62">
        <f t="shared" si="1"/>
        <v>7.32</v>
      </c>
      <c r="O16" s="62">
        <f t="shared" si="1"/>
        <v>9.2140000000000004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67.596000000000004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3.5999999999999997E-2</v>
      </c>
      <c r="C20" s="77">
        <v>3.585</v>
      </c>
      <c r="D20" s="77">
        <v>3.5419999999999998</v>
      </c>
      <c r="E20" s="77">
        <v>10.568</v>
      </c>
      <c r="F20" s="77">
        <v>4.9480000000000004</v>
      </c>
      <c r="G20" s="77">
        <v>2.0329999999999999</v>
      </c>
      <c r="H20" s="77">
        <v>5.399</v>
      </c>
      <c r="I20" s="77">
        <v>7.5459999999999994</v>
      </c>
      <c r="J20" s="77">
        <v>2.3290000000000002</v>
      </c>
      <c r="K20" s="77">
        <v>0.32800000000000001</v>
      </c>
      <c r="L20" s="77">
        <v>2.3290000000000002</v>
      </c>
      <c r="M20" s="77">
        <v>5.1749999999999998</v>
      </c>
      <c r="N20" s="77">
        <v>4.266</v>
      </c>
      <c r="O20" s="77">
        <v>1.4869999999999999</v>
      </c>
      <c r="P20" s="77">
        <v>1.486</v>
      </c>
      <c r="Q20" s="77">
        <v>4.09</v>
      </c>
      <c r="R20" s="77">
        <v>3.1549999999999998</v>
      </c>
      <c r="S20" s="77">
        <v>0.32500000000000001</v>
      </c>
      <c r="T20" s="77">
        <v>2.65</v>
      </c>
      <c r="U20" s="77">
        <v>4.9089999999999998</v>
      </c>
      <c r="V20" s="77">
        <v>4.1500000000000004</v>
      </c>
      <c r="W20" s="77">
        <v>2.9790000000000001</v>
      </c>
      <c r="X20" s="77">
        <v>2.9669999999999996</v>
      </c>
      <c r="Y20" s="77">
        <v>7.3179999999999996</v>
      </c>
      <c r="Z20" s="78"/>
      <c r="AA20" s="79">
        <f t="shared" si="2"/>
        <v>87.600000000000023</v>
      </c>
    </row>
    <row r="21" spans="1:27" ht="24.95" customHeight="1" x14ac:dyDescent="0.2">
      <c r="A21" s="75" t="s">
        <v>16</v>
      </c>
      <c r="B21" s="80">
        <v>2.0540000000000003</v>
      </c>
      <c r="C21" s="81">
        <v>21.611000000000004</v>
      </c>
      <c r="D21" s="81">
        <v>25.701000000000001</v>
      </c>
      <c r="E21" s="81">
        <v>27.233000000000001</v>
      </c>
      <c r="F21" s="81">
        <v>32.918999999999997</v>
      </c>
      <c r="G21" s="81">
        <v>5.2419999999999991</v>
      </c>
      <c r="H21" s="81">
        <v>35.003</v>
      </c>
      <c r="I21" s="81">
        <v>20.147000000000002</v>
      </c>
      <c r="J21" s="81">
        <v>15.151</v>
      </c>
      <c r="K21" s="81">
        <v>24.434000000000001</v>
      </c>
      <c r="L21" s="81">
        <v>19.231999999999999</v>
      </c>
      <c r="M21" s="81">
        <v>25.544</v>
      </c>
      <c r="N21" s="81">
        <v>10.48</v>
      </c>
      <c r="O21" s="81">
        <v>20.007000000000001</v>
      </c>
      <c r="P21" s="81">
        <v>12.435</v>
      </c>
      <c r="Q21" s="81">
        <v>24.995000000000001</v>
      </c>
      <c r="R21" s="81">
        <v>22.009999999999998</v>
      </c>
      <c r="S21" s="81">
        <v>11.411</v>
      </c>
      <c r="T21" s="81">
        <v>25.059000000000001</v>
      </c>
      <c r="U21" s="81">
        <v>27.396999999999998</v>
      </c>
      <c r="V21" s="81">
        <v>49.108000000000004</v>
      </c>
      <c r="W21" s="81">
        <v>12.248000000000001</v>
      </c>
      <c r="X21" s="81">
        <v>16.654</v>
      </c>
      <c r="Y21" s="81">
        <v>15.654000000000002</v>
      </c>
      <c r="Z21" s="78"/>
      <c r="AA21" s="79">
        <f t="shared" si="2"/>
        <v>501.72900000000004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2.0900000000000003</v>
      </c>
      <c r="C25" s="88">
        <f t="shared" si="3"/>
        <v>25.196000000000005</v>
      </c>
      <c r="D25" s="88">
        <f t="shared" si="3"/>
        <v>29.243000000000002</v>
      </c>
      <c r="E25" s="88">
        <f t="shared" si="3"/>
        <v>37.801000000000002</v>
      </c>
      <c r="F25" s="88">
        <f t="shared" si="3"/>
        <v>37.866999999999997</v>
      </c>
      <c r="G25" s="88">
        <f t="shared" si="3"/>
        <v>7.2749999999999986</v>
      </c>
      <c r="H25" s="88">
        <f t="shared" si="3"/>
        <v>40.402000000000001</v>
      </c>
      <c r="I25" s="88">
        <f t="shared" si="3"/>
        <v>27.693000000000001</v>
      </c>
      <c r="J25" s="88">
        <f t="shared" si="3"/>
        <v>17.48</v>
      </c>
      <c r="K25" s="88">
        <f t="shared" si="3"/>
        <v>24.762</v>
      </c>
      <c r="L25" s="88">
        <f t="shared" si="3"/>
        <v>21.561</v>
      </c>
      <c r="M25" s="88">
        <f t="shared" si="3"/>
        <v>30.719000000000001</v>
      </c>
      <c r="N25" s="88">
        <f t="shared" si="3"/>
        <v>14.746</v>
      </c>
      <c r="O25" s="88">
        <f t="shared" si="3"/>
        <v>21.494</v>
      </c>
      <c r="P25" s="88">
        <f t="shared" si="3"/>
        <v>13.921000000000001</v>
      </c>
      <c r="Q25" s="88">
        <f t="shared" si="3"/>
        <v>29.085000000000001</v>
      </c>
      <c r="R25" s="88">
        <f t="shared" si="3"/>
        <v>25.164999999999999</v>
      </c>
      <c r="S25" s="88">
        <f t="shared" si="3"/>
        <v>11.735999999999999</v>
      </c>
      <c r="T25" s="88">
        <f t="shared" si="3"/>
        <v>27.709</v>
      </c>
      <c r="U25" s="88">
        <f t="shared" si="3"/>
        <v>32.305999999999997</v>
      </c>
      <c r="V25" s="88">
        <f t="shared" si="3"/>
        <v>53.258000000000003</v>
      </c>
      <c r="W25" s="88">
        <f t="shared" si="3"/>
        <v>15.227</v>
      </c>
      <c r="X25" s="88">
        <f t="shared" si="3"/>
        <v>19.620999999999999</v>
      </c>
      <c r="Y25" s="88">
        <f t="shared" si="3"/>
        <v>22.972000000000001</v>
      </c>
      <c r="Z25" s="89">
        <f t="shared" si="3"/>
        <v>0</v>
      </c>
      <c r="AA25" s="90">
        <f t="shared" si="3"/>
        <v>589.32900000000006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2.09</v>
      </c>
      <c r="C29" s="77">
        <v>34.518000000000001</v>
      </c>
      <c r="D29" s="77">
        <v>38.468000000000004</v>
      </c>
      <c r="E29" s="77">
        <v>37.801000000000002</v>
      </c>
      <c r="F29" s="77">
        <v>44.994999999999997</v>
      </c>
      <c r="G29" s="77">
        <v>7.2750000000000004</v>
      </c>
      <c r="H29" s="77">
        <v>50.402000000000001</v>
      </c>
      <c r="I29" s="77">
        <v>36.055</v>
      </c>
      <c r="J29" s="77">
        <v>17.48</v>
      </c>
      <c r="K29" s="77">
        <v>24.762</v>
      </c>
      <c r="L29" s="77">
        <v>21.561</v>
      </c>
      <c r="M29" s="77">
        <v>37.744</v>
      </c>
      <c r="N29" s="77">
        <v>22.065999999999999</v>
      </c>
      <c r="O29" s="77">
        <v>30.707999999999998</v>
      </c>
      <c r="P29" s="77">
        <v>13.920999999999999</v>
      </c>
      <c r="Q29" s="77">
        <v>29.085000000000001</v>
      </c>
      <c r="R29" s="77">
        <v>25.164999999999999</v>
      </c>
      <c r="S29" s="77">
        <v>11.736000000000001</v>
      </c>
      <c r="T29" s="77">
        <v>27.709</v>
      </c>
      <c r="U29" s="77">
        <v>32.305999999999997</v>
      </c>
      <c r="V29" s="77">
        <v>53.258000000000003</v>
      </c>
      <c r="W29" s="77">
        <v>15.227</v>
      </c>
      <c r="X29" s="77">
        <v>19.620999999999999</v>
      </c>
      <c r="Y29" s="77">
        <v>22.972000000000001</v>
      </c>
      <c r="Z29" s="78"/>
      <c r="AA29" s="79">
        <f>SUM(B29:Z29)</f>
        <v>656.92500000000007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2.09</v>
      </c>
      <c r="C31" s="62">
        <f t="shared" si="4"/>
        <v>34.518000000000001</v>
      </c>
      <c r="D31" s="62">
        <f t="shared" si="4"/>
        <v>38.468000000000004</v>
      </c>
      <c r="E31" s="62">
        <f t="shared" si="4"/>
        <v>37.801000000000002</v>
      </c>
      <c r="F31" s="62">
        <f t="shared" si="4"/>
        <v>44.994999999999997</v>
      </c>
      <c r="G31" s="62">
        <f t="shared" si="4"/>
        <v>7.2750000000000004</v>
      </c>
      <c r="H31" s="62">
        <f t="shared" si="4"/>
        <v>50.402000000000001</v>
      </c>
      <c r="I31" s="62">
        <f t="shared" si="4"/>
        <v>36.055</v>
      </c>
      <c r="J31" s="62">
        <f t="shared" si="4"/>
        <v>17.48</v>
      </c>
      <c r="K31" s="62">
        <f t="shared" si="4"/>
        <v>24.762</v>
      </c>
      <c r="L31" s="62">
        <f t="shared" si="4"/>
        <v>21.561</v>
      </c>
      <c r="M31" s="62">
        <f t="shared" si="4"/>
        <v>37.744</v>
      </c>
      <c r="N31" s="62">
        <f t="shared" si="4"/>
        <v>22.065999999999999</v>
      </c>
      <c r="O31" s="62">
        <f t="shared" si="4"/>
        <v>30.707999999999998</v>
      </c>
      <c r="P31" s="62">
        <f t="shared" si="4"/>
        <v>13.920999999999999</v>
      </c>
      <c r="Q31" s="62">
        <f t="shared" si="4"/>
        <v>29.085000000000001</v>
      </c>
      <c r="R31" s="62">
        <f t="shared" si="4"/>
        <v>25.164999999999999</v>
      </c>
      <c r="S31" s="62">
        <f t="shared" si="4"/>
        <v>11.736000000000001</v>
      </c>
      <c r="T31" s="62">
        <f t="shared" si="4"/>
        <v>27.709</v>
      </c>
      <c r="U31" s="62">
        <f t="shared" si="4"/>
        <v>32.305999999999997</v>
      </c>
      <c r="V31" s="62">
        <f t="shared" si="4"/>
        <v>53.258000000000003</v>
      </c>
      <c r="W31" s="62">
        <f t="shared" si="4"/>
        <v>15.227</v>
      </c>
      <c r="X31" s="62">
        <f t="shared" si="4"/>
        <v>19.620999999999999</v>
      </c>
      <c r="Y31" s="62">
        <f t="shared" si="4"/>
        <v>22.972000000000001</v>
      </c>
      <c r="Z31" s="63">
        <f t="shared" si="4"/>
        <v>0</v>
      </c>
      <c r="AA31" s="64">
        <f t="shared" si="4"/>
        <v>656.92500000000007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52.6</v>
      </c>
      <c r="C38" s="99">
        <v>6.6</v>
      </c>
      <c r="D38" s="99"/>
      <c r="E38" s="99"/>
      <c r="F38" s="99"/>
      <c r="G38" s="99">
        <v>40</v>
      </c>
      <c r="H38" s="99"/>
      <c r="I38" s="99"/>
      <c r="J38" s="99">
        <v>15.7</v>
      </c>
      <c r="K38" s="99">
        <v>36.700000000000003</v>
      </c>
      <c r="L38" s="99">
        <v>33.799999999999997</v>
      </c>
      <c r="M38" s="99">
        <v>1.2</v>
      </c>
      <c r="N38" s="99">
        <v>13</v>
      </c>
      <c r="O38" s="99">
        <v>7.5</v>
      </c>
      <c r="P38" s="99">
        <v>25.5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232.60000000000002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52.6</v>
      </c>
      <c r="C39" s="88">
        <f t="shared" si="6"/>
        <v>6.6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40</v>
      </c>
      <c r="H39" s="88">
        <f t="shared" si="6"/>
        <v>0</v>
      </c>
      <c r="I39" s="88">
        <f t="shared" si="6"/>
        <v>0</v>
      </c>
      <c r="J39" s="88">
        <f t="shared" si="6"/>
        <v>15.7</v>
      </c>
      <c r="K39" s="88">
        <f t="shared" si="6"/>
        <v>36.700000000000003</v>
      </c>
      <c r="L39" s="88">
        <f t="shared" si="6"/>
        <v>33.799999999999997</v>
      </c>
      <c r="M39" s="88">
        <f t="shared" si="6"/>
        <v>1.2</v>
      </c>
      <c r="N39" s="88">
        <f t="shared" si="6"/>
        <v>13</v>
      </c>
      <c r="O39" s="88">
        <f t="shared" si="6"/>
        <v>7.5</v>
      </c>
      <c r="P39" s="88">
        <f t="shared" si="6"/>
        <v>25.5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232.60000000000002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52.6</v>
      </c>
      <c r="C46" s="99">
        <v>6.6</v>
      </c>
      <c r="D46" s="99"/>
      <c r="E46" s="99"/>
      <c r="F46" s="99"/>
      <c r="G46" s="99">
        <v>40</v>
      </c>
      <c r="H46" s="99"/>
      <c r="I46" s="99"/>
      <c r="J46" s="99">
        <v>15.7</v>
      </c>
      <c r="K46" s="99">
        <v>36.700000000000003</v>
      </c>
      <c r="L46" s="99">
        <v>33.799999999999997</v>
      </c>
      <c r="M46" s="99">
        <v>1.2</v>
      </c>
      <c r="N46" s="99">
        <v>13</v>
      </c>
      <c r="O46" s="99">
        <v>7.5</v>
      </c>
      <c r="P46" s="99">
        <v>25.5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232.60000000000002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52.6</v>
      </c>
      <c r="C48" s="88">
        <f t="shared" ref="C48:Z48" si="8">SUM(C42:C47)</f>
        <v>6.6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40</v>
      </c>
      <c r="H48" s="88">
        <f t="shared" si="8"/>
        <v>0</v>
      </c>
      <c r="I48" s="88">
        <f t="shared" si="8"/>
        <v>0</v>
      </c>
      <c r="J48" s="88">
        <f t="shared" si="8"/>
        <v>15.7</v>
      </c>
      <c r="K48" s="88">
        <f t="shared" si="8"/>
        <v>36.700000000000003</v>
      </c>
      <c r="L48" s="88">
        <f t="shared" si="8"/>
        <v>33.799999999999997</v>
      </c>
      <c r="M48" s="88">
        <f t="shared" si="8"/>
        <v>1.2</v>
      </c>
      <c r="N48" s="88">
        <f t="shared" si="8"/>
        <v>13</v>
      </c>
      <c r="O48" s="88">
        <f t="shared" si="8"/>
        <v>7.5</v>
      </c>
      <c r="P48" s="88">
        <f t="shared" si="8"/>
        <v>25.5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232.60000000000002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54.690000000000005</v>
      </c>
      <c r="C51" s="88">
        <f t="shared" si="10"/>
        <v>41.118000000000002</v>
      </c>
      <c r="D51" s="88">
        <f t="shared" si="10"/>
        <v>38.468000000000004</v>
      </c>
      <c r="E51" s="88">
        <f t="shared" si="10"/>
        <v>37.801000000000002</v>
      </c>
      <c r="F51" s="88">
        <f t="shared" si="10"/>
        <v>44.994999999999997</v>
      </c>
      <c r="G51" s="88">
        <f t="shared" si="10"/>
        <v>47.274999999999999</v>
      </c>
      <c r="H51" s="88">
        <f t="shared" si="10"/>
        <v>50.402000000000001</v>
      </c>
      <c r="I51" s="88">
        <f t="shared" si="10"/>
        <v>36.055</v>
      </c>
      <c r="J51" s="88">
        <f t="shared" si="10"/>
        <v>33.18</v>
      </c>
      <c r="K51" s="88">
        <f t="shared" si="10"/>
        <v>61.462000000000003</v>
      </c>
      <c r="L51" s="88">
        <f t="shared" si="10"/>
        <v>55.360999999999997</v>
      </c>
      <c r="M51" s="88">
        <f t="shared" si="10"/>
        <v>38.944000000000003</v>
      </c>
      <c r="N51" s="88">
        <f t="shared" si="10"/>
        <v>35.066000000000003</v>
      </c>
      <c r="O51" s="88">
        <f t="shared" si="10"/>
        <v>38.207999999999998</v>
      </c>
      <c r="P51" s="88">
        <f t="shared" si="10"/>
        <v>39.420999999999999</v>
      </c>
      <c r="Q51" s="88">
        <f t="shared" si="10"/>
        <v>29.085000000000001</v>
      </c>
      <c r="R51" s="88">
        <f t="shared" si="10"/>
        <v>25.164999999999999</v>
      </c>
      <c r="S51" s="88">
        <f t="shared" si="10"/>
        <v>11.735999999999999</v>
      </c>
      <c r="T51" s="88">
        <f t="shared" si="10"/>
        <v>27.709</v>
      </c>
      <c r="U51" s="88">
        <f t="shared" si="10"/>
        <v>32.305999999999997</v>
      </c>
      <c r="V51" s="88">
        <f t="shared" si="10"/>
        <v>53.258000000000003</v>
      </c>
      <c r="W51" s="88">
        <f t="shared" si="10"/>
        <v>15.227</v>
      </c>
      <c r="X51" s="88">
        <f t="shared" si="10"/>
        <v>19.620999999999999</v>
      </c>
      <c r="Y51" s="88">
        <f t="shared" si="10"/>
        <v>22.972000000000001</v>
      </c>
      <c r="Z51" s="89">
        <f t="shared" si="10"/>
        <v>0</v>
      </c>
      <c r="AA51" s="104">
        <f>SUM(B51:Z51)</f>
        <v>889.52499999999998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52.6</v>
      </c>
      <c r="C4" s="18">
        <v>6.6</v>
      </c>
      <c r="D4" s="18"/>
      <c r="E4" s="18"/>
      <c r="F4" s="18"/>
      <c r="G4" s="18">
        <v>40</v>
      </c>
      <c r="H4" s="18">
        <v>-7.3</v>
      </c>
      <c r="I4" s="18">
        <v>-2.8</v>
      </c>
      <c r="J4" s="18">
        <v>15.7</v>
      </c>
      <c r="K4" s="18">
        <v>36.700000000000003</v>
      </c>
      <c r="L4" s="18">
        <v>33.799999999999997</v>
      </c>
      <c r="M4" s="18">
        <v>1.2</v>
      </c>
      <c r="N4" s="18">
        <v>13</v>
      </c>
      <c r="O4" s="18">
        <v>7.5</v>
      </c>
      <c r="P4" s="18">
        <v>25.5</v>
      </c>
      <c r="Q4" s="18"/>
      <c r="R4" s="18"/>
      <c r="S4" s="18"/>
      <c r="T4" s="18"/>
      <c r="U4" s="18">
        <v>-29.9</v>
      </c>
      <c r="V4" s="18">
        <v>-52</v>
      </c>
      <c r="W4" s="18"/>
      <c r="X4" s="18"/>
      <c r="Y4" s="18"/>
      <c r="Z4" s="19"/>
      <c r="AA4" s="111">
        <f>SUM(B4:Z4)</f>
        <v>140.6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165.11</v>
      </c>
      <c r="C7" s="117">
        <v>152.27000000000001</v>
      </c>
      <c r="D7" s="117">
        <v>165.7</v>
      </c>
      <c r="E7" s="117">
        <v>202.29</v>
      </c>
      <c r="F7" s="117">
        <v>190.77</v>
      </c>
      <c r="G7" s="117">
        <v>149.80000000000001</v>
      </c>
      <c r="H7" s="117">
        <v>143</v>
      </c>
      <c r="I7" s="117">
        <v>151.88999999999999</v>
      </c>
      <c r="J7" s="117">
        <v>161.52000000000001</v>
      </c>
      <c r="K7" s="117">
        <v>184.1</v>
      </c>
      <c r="L7" s="117">
        <v>161.52000000000001</v>
      </c>
      <c r="M7" s="117">
        <v>153.30000000000001</v>
      </c>
      <c r="N7" s="117">
        <v>147</v>
      </c>
      <c r="O7" s="117">
        <v>136.32</v>
      </c>
      <c r="P7" s="117">
        <v>147</v>
      </c>
      <c r="Q7" s="117">
        <v>178.97</v>
      </c>
      <c r="R7" s="117">
        <v>195</v>
      </c>
      <c r="S7" s="117">
        <v>265.23</v>
      </c>
      <c r="T7" s="117">
        <v>227.62</v>
      </c>
      <c r="U7" s="117">
        <v>214</v>
      </c>
      <c r="V7" s="117">
        <v>179.44</v>
      </c>
      <c r="W7" s="117">
        <v>190</v>
      </c>
      <c r="X7" s="117">
        <v>195</v>
      </c>
      <c r="Y7" s="117">
        <v>215.55</v>
      </c>
      <c r="Z7" s="118"/>
      <c r="AA7" s="119">
        <f>IF(SUM(B7:Z7)&lt;&gt;0,AVERAGEIF(B7:Z7,"&lt;&gt;"""),"")</f>
        <v>178.01666666666665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7.3</v>
      </c>
      <c r="I15" s="133">
        <v>2.8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29.9</v>
      </c>
      <c r="V15" s="133">
        <v>52</v>
      </c>
      <c r="W15" s="133"/>
      <c r="X15" s="133"/>
      <c r="Y15" s="133"/>
      <c r="Z15" s="131"/>
      <c r="AA15" s="132">
        <f t="shared" si="0"/>
        <v>92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7.3</v>
      </c>
      <c r="I16" s="135">
        <f t="shared" si="1"/>
        <v>2.8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29.9</v>
      </c>
      <c r="V16" s="135">
        <f t="shared" si="1"/>
        <v>52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52.6</v>
      </c>
      <c r="C23" s="133">
        <v>6.6</v>
      </c>
      <c r="D23" s="133"/>
      <c r="E23" s="133"/>
      <c r="F23" s="133"/>
      <c r="G23" s="133">
        <v>40</v>
      </c>
      <c r="H23" s="133"/>
      <c r="I23" s="133"/>
      <c r="J23" s="133">
        <v>15.7</v>
      </c>
      <c r="K23" s="133">
        <v>36.700000000000003</v>
      </c>
      <c r="L23" s="133">
        <v>33.799999999999997</v>
      </c>
      <c r="M23" s="133">
        <v>1.2</v>
      </c>
      <c r="N23" s="133">
        <v>13</v>
      </c>
      <c r="O23" s="133">
        <v>7.5</v>
      </c>
      <c r="P23" s="133">
        <v>25.5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232.60000000000002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52.6</v>
      </c>
      <c r="C24" s="135">
        <f t="shared" si="3"/>
        <v>6.6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40</v>
      </c>
      <c r="H24" s="135">
        <f t="shared" si="3"/>
        <v>0</v>
      </c>
      <c r="I24" s="135">
        <f t="shared" si="3"/>
        <v>0</v>
      </c>
      <c r="J24" s="135">
        <f t="shared" si="3"/>
        <v>15.7</v>
      </c>
      <c r="K24" s="135">
        <f t="shared" si="3"/>
        <v>36.700000000000003</v>
      </c>
      <c r="L24" s="135">
        <f t="shared" si="3"/>
        <v>33.799999999999997</v>
      </c>
      <c r="M24" s="135">
        <f t="shared" si="3"/>
        <v>1.2</v>
      </c>
      <c r="N24" s="135">
        <f t="shared" si="3"/>
        <v>13</v>
      </c>
      <c r="O24" s="135">
        <f t="shared" si="3"/>
        <v>7.5</v>
      </c>
      <c r="P24" s="135">
        <f t="shared" si="3"/>
        <v>25.5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232.60000000000002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2023-01-27T14:21:37Z</dcterms:created>
  <dcterms:modified xsi:type="dcterms:W3CDTF">2023-01-27T14:21:38Z</dcterms:modified>
</cp:coreProperties>
</file>