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<sst xmlns="http://schemas.openxmlformats.org/spreadsheetml/2006/main" count="117" uniqueCount="53">
  <si>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26/01/2023 16:26:28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</si>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</sst>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19</c:v>
                </c:pt>
                <c:pt idx="6">
                  <c:v>10</c:v>
                </c:pt>
                <c:pt idx="7">
                  <c:v>10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10</c:v>
                </c:pt>
                <c:pt idx="20">
                  <c:v>1.9970000000000001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8.9920000000000009</c:v>
                </c:pt>
                <c:pt idx="8">
                  <c:v>28.035</c:v>
                </c:pt>
                <c:pt idx="9">
                  <c:v>12.01</c:v>
                </c:pt>
                <c:pt idx="10">
                  <c:v>2.6739999999999999</c:v>
                </c:pt>
                <c:pt idx="18">
                  <c:v>3.8479999999999999</c:v>
                </c:pt>
                <c:pt idx="19">
                  <c:v>5.8529999999999998</c:v>
                </c:pt>
                <c:pt idx="21">
                  <c:v>2</c:v>
                </c:pt>
                <c:pt idx="22">
                  <c:v>14.866</c:v>
                </c:pt>
                <c:pt idx="23">
                  <c:v>13.273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6.7569999999999997</c:v>
                </c:pt>
                <c:pt idx="1">
                  <c:v>7.2739999999999991</c:v>
                </c:pt>
                <c:pt idx="2">
                  <c:v>9.75</c:v>
                </c:pt>
                <c:pt idx="3">
                  <c:v>3.1669999999999998</c:v>
                </c:pt>
                <c:pt idx="4">
                  <c:v>3.3329999999999997</c:v>
                </c:pt>
                <c:pt idx="5">
                  <c:v>0.88900000000000001</c:v>
                </c:pt>
                <c:pt idx="6">
                  <c:v>18.775000000000002</c:v>
                </c:pt>
                <c:pt idx="7">
                  <c:v>14.182</c:v>
                </c:pt>
                <c:pt idx="8">
                  <c:v>0.78700000000000003</c:v>
                </c:pt>
                <c:pt idx="9">
                  <c:v>2.7510000000000003</c:v>
                </c:pt>
                <c:pt idx="10">
                  <c:v>6.7549999999999999</c:v>
                </c:pt>
                <c:pt idx="11">
                  <c:v>8.9580000000000002</c:v>
                </c:pt>
                <c:pt idx="12">
                  <c:v>23.753</c:v>
                </c:pt>
                <c:pt idx="13">
                  <c:v>43.477000000000004</c:v>
                </c:pt>
                <c:pt idx="14">
                  <c:v>41.018999999999998</c:v>
                </c:pt>
                <c:pt idx="15">
                  <c:v>51.593000000000004</c:v>
                </c:pt>
                <c:pt idx="16">
                  <c:v>53.103999999999999</c:v>
                </c:pt>
                <c:pt idx="17">
                  <c:v>41</c:v>
                </c:pt>
                <c:pt idx="18">
                  <c:v>20</c:v>
                </c:pt>
                <c:pt idx="19">
                  <c:v>12</c:v>
                </c:pt>
                <c:pt idx="20">
                  <c:v>6.15</c:v>
                </c:pt>
                <c:pt idx="21">
                  <c:v>4.032</c:v>
                </c:pt>
                <c:pt idx="22">
                  <c:v>1.0449999999999999</c:v>
                </c:pt>
                <c:pt idx="23">
                  <c:v>1.036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87242800"/>
        <c:axId val="187248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13.13</c:v>
                </c:pt>
                <c:pt idx="1">
                  <c:v>11.779</c:v>
                </c:pt>
                <c:pt idx="2">
                  <c:v>14.96</c:v>
                </c:pt>
                <c:pt idx="3">
                  <c:v>10.145999999999999</c:v>
                </c:pt>
                <c:pt idx="4">
                  <c:v>7.1719999999999988</c:v>
                </c:pt>
                <c:pt idx="5">
                  <c:v>19.889000000000003</c:v>
                </c:pt>
                <c:pt idx="6">
                  <c:v>28.774999999999999</c:v>
                </c:pt>
                <c:pt idx="7">
                  <c:v>46.194999999999993</c:v>
                </c:pt>
                <c:pt idx="8">
                  <c:v>43.231000000000002</c:v>
                </c:pt>
                <c:pt idx="9">
                  <c:v>34.037999999999997</c:v>
                </c:pt>
                <c:pt idx="10">
                  <c:v>31.58</c:v>
                </c:pt>
                <c:pt idx="11">
                  <c:v>31.937000000000001</c:v>
                </c:pt>
                <c:pt idx="12">
                  <c:v>49.055999999999997</c:v>
                </c:pt>
                <c:pt idx="13">
                  <c:v>68.163000000000011</c:v>
                </c:pt>
                <c:pt idx="14">
                  <c:v>49.894999999999996</c:v>
                </c:pt>
                <c:pt idx="15">
                  <c:v>58.079000000000001</c:v>
                </c:pt>
                <c:pt idx="16">
                  <c:v>64.381</c:v>
                </c:pt>
                <c:pt idx="17">
                  <c:v>58.25</c:v>
                </c:pt>
                <c:pt idx="18">
                  <c:v>41.883000000000003</c:v>
                </c:pt>
                <c:pt idx="19">
                  <c:v>37.292999999999999</c:v>
                </c:pt>
                <c:pt idx="20">
                  <c:v>21.956</c:v>
                </c:pt>
                <c:pt idx="21">
                  <c:v>14.358000000000001</c:v>
                </c:pt>
                <c:pt idx="22">
                  <c:v>23.926000000000002</c:v>
                </c:pt>
                <c:pt idx="23">
                  <c:v>25.501000000000001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42800"/>
        <c:axId val="187248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200.77</c:v>
                </c:pt>
                <c:pt idx="1">
                  <c:v>214.56</c:v>
                </c:pt>
                <c:pt idx="2">
                  <c:v>203.45</c:v>
                </c:pt>
                <c:pt idx="3">
                  <c:v>168.83</c:v>
                </c:pt>
                <c:pt idx="4">
                  <c:v>171.27</c:v>
                </c:pt>
                <c:pt idx="5">
                  <c:v>227.34</c:v>
                </c:pt>
                <c:pt idx="6">
                  <c:v>217.48</c:v>
                </c:pt>
                <c:pt idx="7">
                  <c:v>218</c:v>
                </c:pt>
                <c:pt idx="8">
                  <c:v>214.36</c:v>
                </c:pt>
                <c:pt idx="9">
                  <c:v>200</c:v>
                </c:pt>
                <c:pt idx="10">
                  <c:v>214</c:v>
                </c:pt>
                <c:pt idx="11">
                  <c:v>201.96</c:v>
                </c:pt>
                <c:pt idx="12">
                  <c:v>183.51</c:v>
                </c:pt>
                <c:pt idx="13">
                  <c:v>171.53</c:v>
                </c:pt>
                <c:pt idx="14">
                  <c:v>201.92</c:v>
                </c:pt>
                <c:pt idx="15">
                  <c:v>207.1</c:v>
                </c:pt>
                <c:pt idx="16">
                  <c:v>217.2</c:v>
                </c:pt>
                <c:pt idx="17">
                  <c:v>260.45999999999998</c:v>
                </c:pt>
                <c:pt idx="18">
                  <c:v>264</c:v>
                </c:pt>
                <c:pt idx="19">
                  <c:v>224</c:v>
                </c:pt>
                <c:pt idx="20">
                  <c:v>216.27</c:v>
                </c:pt>
                <c:pt idx="21">
                  <c:v>210.25</c:v>
                </c:pt>
                <c:pt idx="22">
                  <c:v>204.92</c:v>
                </c:pt>
                <c:pt idx="23">
                  <c:v>187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87243976"/>
        <c:axId val="187246720"/>
      </c:lineChart>
      <c:catAx>
        <c:axId val="1872428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48288"/>
        <c:crosses val="autoZero"/>
        <c:auto val="1"/>
        <c:lblAlgn val="ctr"/>
        <c:lblOffset val="100"/>
        <c:noMultiLvlLbl val="0"/>
      </c:catAx>
      <c:valAx>
        <c:axId val="187248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42800"/>
        <c:crosses val="autoZero"/>
        <c:crossBetween val="between"/>
      </c:valAx>
      <c:valAx>
        <c:axId val="1872467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87243976"/>
        <c:crosses val="max"/>
        <c:crossBetween val="between"/>
      </c:valAx>
      <c:catAx>
        <c:axId val="18724397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872467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4587" cy="607710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13.130000000000003</v>
      </c>
      <c r="C4" s="18">
        <v>11.778999999999998</v>
      </c>
      <c r="D4" s="18">
        <v>14.96</v>
      </c>
      <c r="E4" s="18">
        <v>10.146000000000001</v>
      </c>
      <c r="F4" s="18">
        <v>7.1720000000000006</v>
      </c>
      <c r="G4" s="18">
        <v>19.888999999999999</v>
      </c>
      <c r="H4" s="18">
        <v>28.775000000000002</v>
      </c>
      <c r="I4" s="18">
        <v>46.195000000000007</v>
      </c>
      <c r="J4" s="18">
        <v>43.231000000000002</v>
      </c>
      <c r="K4" s="18">
        <v>34.038000000000004</v>
      </c>
      <c r="L4" s="18">
        <v>31.58</v>
      </c>
      <c r="M4" s="18">
        <v>31.937000000000001</v>
      </c>
      <c r="N4" s="18">
        <v>49.055999999999997</v>
      </c>
      <c r="O4" s="18">
        <v>68.118000000000023</v>
      </c>
      <c r="P4" s="18">
        <v>49.894999999999996</v>
      </c>
      <c r="Q4" s="18">
        <v>58.079000000000001</v>
      </c>
      <c r="R4" s="18">
        <v>64.381</v>
      </c>
      <c r="S4" s="18">
        <v>58.25</v>
      </c>
      <c r="T4" s="18">
        <v>41.882999999999996</v>
      </c>
      <c r="U4" s="18">
        <v>37.292999999999999</v>
      </c>
      <c r="V4" s="18">
        <v>21.955999999999996</v>
      </c>
      <c r="W4" s="18">
        <v>14.358000000000001</v>
      </c>
      <c r="X4" s="18">
        <v>23.926000000000002</v>
      </c>
      <c r="Y4" s="18">
        <v>25.501000000000001</v>
      </c>
      <c r="Z4" s="19"/>
      <c r="AA4" s="20">
        <f>SUM(B4:Z4)</f>
        <v>805.52799999999991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200.77</v>
      </c>
      <c r="C7" s="28">
        <v>214.56</v>
      </c>
      <c r="D7" s="28">
        <v>203.45</v>
      </c>
      <c r="E7" s="28">
        <v>168.83</v>
      </c>
      <c r="F7" s="28">
        <v>171.27</v>
      </c>
      <c r="G7" s="28">
        <v>227.34</v>
      </c>
      <c r="H7" s="28">
        <v>217.48</v>
      </c>
      <c r="I7" s="28">
        <v>218</v>
      </c>
      <c r="J7" s="28">
        <v>214.36</v>
      </c>
      <c r="K7" s="28">
        <v>200</v>
      </c>
      <c r="L7" s="28">
        <v>214</v>
      </c>
      <c r="M7" s="28">
        <v>201.96</v>
      </c>
      <c r="N7" s="28">
        <v>183.51</v>
      </c>
      <c r="O7" s="28">
        <v>171.53</v>
      </c>
      <c r="P7" s="28">
        <v>201.92</v>
      </c>
      <c r="Q7" s="28">
        <v>207.1</v>
      </c>
      <c r="R7" s="28">
        <v>217.2</v>
      </c>
      <c r="S7" s="28">
        <v>260.45999999999998</v>
      </c>
      <c r="T7" s="28">
        <v>264</v>
      </c>
      <c r="U7" s="28">
        <v>224</v>
      </c>
      <c r="V7" s="28">
        <v>216.27</v>
      </c>
      <c r="W7" s="28">
        <v>210.25</v>
      </c>
      <c r="X7" s="28">
        <v>204.92</v>
      </c>
      <c r="Y7" s="28">
        <v>187</v>
      </c>
      <c r="Z7" s="29"/>
      <c r="AA7" s="30">
        <f>IF(SUM(B7:Z7)&lt;&gt;0,AVERAGEIF(B7:Z7,"&lt;&gt;"""),"")</f>
        <v>208.34083333333334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>
        <v>19</v>
      </c>
      <c r="H10" s="42">
        <v>10</v>
      </c>
      <c r="I10" s="42">
        <v>10</v>
      </c>
      <c r="J10" s="42"/>
      <c r="K10" s="42"/>
      <c r="L10" s="42"/>
      <c r="M10" s="42"/>
      <c r="N10" s="42"/>
      <c r="O10" s="42"/>
      <c r="P10" s="42"/>
      <c r="Q10" s="42"/>
      <c r="R10" s="42">
        <v>10</v>
      </c>
      <c r="S10" s="42">
        <v>10</v>
      </c>
      <c r="T10" s="42">
        <v>10</v>
      </c>
      <c r="U10" s="42">
        <v>10</v>
      </c>
      <c r="V10" s="42">
        <v>1.9970000000000001</v>
      </c>
      <c r="W10" s="42"/>
      <c r="X10" s="42"/>
      <c r="Y10" s="42"/>
      <c r="Z10" s="43"/>
      <c r="AA10" s="44">
        <f t="shared" ref="AA10:AA15" si="0">SUM(B10:Z10)</f>
        <v>80.997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8.9920000000000009</v>
      </c>
      <c r="J12" s="52">
        <v>28.035</v>
      </c>
      <c r="K12" s="52">
        <v>12.01</v>
      </c>
      <c r="L12" s="52">
        <v>2.6739999999999999</v>
      </c>
      <c r="M12" s="52"/>
      <c r="N12" s="52"/>
      <c r="O12" s="52"/>
      <c r="P12" s="52"/>
      <c r="Q12" s="52"/>
      <c r="R12" s="52"/>
      <c r="S12" s="52"/>
      <c r="T12" s="52">
        <v>3.8479999999999999</v>
      </c>
      <c r="U12" s="52">
        <v>5.8529999999999998</v>
      </c>
      <c r="V12" s="52"/>
      <c r="W12" s="52">
        <v>2</v>
      </c>
      <c r="X12" s="52">
        <v>14.866</v>
      </c>
      <c r="Y12" s="52">
        <v>13.273</v>
      </c>
      <c r="Z12" s="53"/>
      <c r="AA12" s="54">
        <f t="shared" si="0"/>
        <v>91.550999999999988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6.7569999999999997</v>
      </c>
      <c r="C14" s="57">
        <v>7.2739999999999991</v>
      </c>
      <c r="D14" s="57">
        <v>9.75</v>
      </c>
      <c r="E14" s="57">
        <v>3.1669999999999998</v>
      </c>
      <c r="F14" s="57">
        <v>3.3329999999999997</v>
      </c>
      <c r="G14" s="57">
        <v>0.88900000000000001</v>
      </c>
      <c r="H14" s="57">
        <v>18.775000000000002</v>
      </c>
      <c r="I14" s="57">
        <v>14.182</v>
      </c>
      <c r="J14" s="57">
        <v>0.78700000000000003</v>
      </c>
      <c r="K14" s="57">
        <v>2.7510000000000003</v>
      </c>
      <c r="L14" s="57">
        <v>6.7549999999999999</v>
      </c>
      <c r="M14" s="57">
        <v>8.9580000000000002</v>
      </c>
      <c r="N14" s="57">
        <v>23.753</v>
      </c>
      <c r="O14" s="57">
        <v>43.477000000000004</v>
      </c>
      <c r="P14" s="57">
        <v>41.018999999999998</v>
      </c>
      <c r="Q14" s="57">
        <v>51.593000000000004</v>
      </c>
      <c r="R14" s="57">
        <v>53.103999999999999</v>
      </c>
      <c r="S14" s="57">
        <v>41</v>
      </c>
      <c r="T14" s="57">
        <v>20</v>
      </c>
      <c r="U14" s="57">
        <v>12</v>
      </c>
      <c r="V14" s="57">
        <v>6.15</v>
      </c>
      <c r="W14" s="57">
        <v>4.032</v>
      </c>
      <c r="X14" s="57">
        <v>1.0449999999999999</v>
      </c>
      <c r="Y14" s="57">
        <v>1.036</v>
      </c>
      <c r="Z14" s="58"/>
      <c r="AA14" s="59">
        <f t="shared" si="0"/>
        <v>381.58699999999999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6.7569999999999997</v>
      </c>
      <c r="C16" s="62">
        <f t="shared" ref="C16:Z16" si="1">IF(LEN(C$2)&gt;0,SUM(C10:C15),"")</f>
        <v>7.2739999999999991</v>
      </c>
      <c r="D16" s="62">
        <f t="shared" si="1"/>
        <v>9.75</v>
      </c>
      <c r="E16" s="62">
        <f t="shared" si="1"/>
        <v>3.1669999999999998</v>
      </c>
      <c r="F16" s="62">
        <f t="shared" si="1"/>
        <v>3.3329999999999997</v>
      </c>
      <c r="G16" s="62">
        <f t="shared" si="1"/>
        <v>19.888999999999999</v>
      </c>
      <c r="H16" s="62">
        <f t="shared" si="1"/>
        <v>28.775000000000002</v>
      </c>
      <c r="I16" s="62">
        <f t="shared" si="1"/>
        <v>33.173999999999999</v>
      </c>
      <c r="J16" s="62">
        <f t="shared" si="1"/>
        <v>28.821999999999999</v>
      </c>
      <c r="K16" s="62">
        <f t="shared" si="1"/>
        <v>14.760999999999999</v>
      </c>
      <c r="L16" s="62">
        <f t="shared" si="1"/>
        <v>9.4290000000000003</v>
      </c>
      <c r="M16" s="62">
        <f t="shared" si="1"/>
        <v>8.9580000000000002</v>
      </c>
      <c r="N16" s="62">
        <f t="shared" si="1"/>
        <v>23.753</v>
      </c>
      <c r="O16" s="62">
        <f t="shared" si="1"/>
        <v>43.477000000000004</v>
      </c>
      <c r="P16" s="62">
        <f t="shared" si="1"/>
        <v>41.018999999999998</v>
      </c>
      <c r="Q16" s="62">
        <f t="shared" si="1"/>
        <v>51.593000000000004</v>
      </c>
      <c r="R16" s="62">
        <f t="shared" si="1"/>
        <v>63.103999999999999</v>
      </c>
      <c r="S16" s="62">
        <f t="shared" si="1"/>
        <v>51</v>
      </c>
      <c r="T16" s="62">
        <f t="shared" si="1"/>
        <v>33.847999999999999</v>
      </c>
      <c r="U16" s="62">
        <f t="shared" si="1"/>
        <v>27.853000000000002</v>
      </c>
      <c r="V16" s="62">
        <f t="shared" si="1"/>
        <v>8.1470000000000002</v>
      </c>
      <c r="W16" s="62">
        <f t="shared" si="1"/>
        <v>6.032</v>
      </c>
      <c r="X16" s="62">
        <f t="shared" si="1"/>
        <v>15.911</v>
      </c>
      <c r="Y16" s="62">
        <f t="shared" si="1"/>
        <v>14.308999999999999</v>
      </c>
      <c r="Z16" s="63" t="str">
        <f t="shared" si="1"/>
        <v/>
      </c>
      <c r="AA16" s="64">
        <f>SUM(AA10:AA15)</f>
        <v>554.13499999999999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>
        <v>0.40799999999999997</v>
      </c>
      <c r="K20" s="77">
        <v>0.42099999999999999</v>
      </c>
      <c r="L20" s="77">
        <v>0.442</v>
      </c>
      <c r="M20" s="77">
        <v>0.48899999999999999</v>
      </c>
      <c r="N20" s="77">
        <v>0.46899999999999997</v>
      </c>
      <c r="O20" s="77">
        <v>0.40600000000000003</v>
      </c>
      <c r="P20" s="77">
        <v>0.47</v>
      </c>
      <c r="Q20" s="77">
        <v>0.41199999999999998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3.5169999999999995</v>
      </c>
    </row>
    <row r="21" spans="1:27" ht="24.95" customHeight="1" x14ac:dyDescent="0.2">
      <c r="A21" s="75" t="s">
        <v>16</v>
      </c>
      <c r="B21" s="80">
        <v>6.3730000000000002</v>
      </c>
      <c r="C21" s="81">
        <v>4.5049999999999999</v>
      </c>
      <c r="D21" s="81">
        <v>5.21</v>
      </c>
      <c r="E21" s="81">
        <v>6.9790000000000001</v>
      </c>
      <c r="F21" s="81">
        <v>3.839</v>
      </c>
      <c r="G21" s="81"/>
      <c r="H21" s="81"/>
      <c r="I21" s="81">
        <v>13.021000000000001</v>
      </c>
      <c r="J21" s="81">
        <v>14.000999999999999</v>
      </c>
      <c r="K21" s="81">
        <v>18.856000000000002</v>
      </c>
      <c r="L21" s="81">
        <v>21.709</v>
      </c>
      <c r="M21" s="81">
        <v>22.49</v>
      </c>
      <c r="N21" s="81">
        <v>24.833999999999996</v>
      </c>
      <c r="O21" s="81">
        <v>24.234999999999999</v>
      </c>
      <c r="P21" s="81">
        <v>8.4060000000000006</v>
      </c>
      <c r="Q21" s="81">
        <v>6.0739999999999998</v>
      </c>
      <c r="R21" s="81">
        <v>1.2769999999999999</v>
      </c>
      <c r="S21" s="81">
        <v>7.25</v>
      </c>
      <c r="T21" s="81">
        <v>8.0350000000000001</v>
      </c>
      <c r="U21" s="81">
        <v>9.44</v>
      </c>
      <c r="V21" s="81">
        <v>13.808999999999999</v>
      </c>
      <c r="W21" s="81">
        <v>8.3260000000000005</v>
      </c>
      <c r="X21" s="81">
        <v>8.0150000000000006</v>
      </c>
      <c r="Y21" s="81">
        <v>11.192</v>
      </c>
      <c r="Z21" s="78"/>
      <c r="AA21" s="79">
        <f t="shared" si="2"/>
        <v>247.87599999999998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6.3730000000000002</v>
      </c>
      <c r="C25" s="88">
        <f t="shared" ref="C25:Z25" si="3">IF(LEN(C$2)&gt;0,SUM(C19:C24),"")</f>
        <v>4.5049999999999999</v>
      </c>
      <c r="D25" s="88">
        <f t="shared" si="3"/>
        <v>5.21</v>
      </c>
      <c r="E25" s="88">
        <f t="shared" si="3"/>
        <v>6.9790000000000001</v>
      </c>
      <c r="F25" s="88">
        <f t="shared" si="3"/>
        <v>3.839</v>
      </c>
      <c r="G25" s="88">
        <f t="shared" si="3"/>
        <v>0</v>
      </c>
      <c r="H25" s="88">
        <f t="shared" si="3"/>
        <v>0</v>
      </c>
      <c r="I25" s="88">
        <f t="shared" si="3"/>
        <v>13.021000000000001</v>
      </c>
      <c r="J25" s="88">
        <f t="shared" si="3"/>
        <v>14.408999999999999</v>
      </c>
      <c r="K25" s="88">
        <f t="shared" si="3"/>
        <v>19.277000000000001</v>
      </c>
      <c r="L25" s="88">
        <f t="shared" si="3"/>
        <v>22.151</v>
      </c>
      <c r="M25" s="88">
        <f t="shared" si="3"/>
        <v>22.978999999999999</v>
      </c>
      <c r="N25" s="88">
        <f t="shared" si="3"/>
        <v>25.302999999999997</v>
      </c>
      <c r="O25" s="88">
        <f t="shared" si="3"/>
        <v>24.640999999999998</v>
      </c>
      <c r="P25" s="88">
        <f t="shared" si="3"/>
        <v>8.8760000000000012</v>
      </c>
      <c r="Q25" s="88">
        <f t="shared" si="3"/>
        <v>6.4859999999999998</v>
      </c>
      <c r="R25" s="88">
        <f t="shared" si="3"/>
        <v>1.2769999999999999</v>
      </c>
      <c r="S25" s="88">
        <f t="shared" si="3"/>
        <v>7.25</v>
      </c>
      <c r="T25" s="88">
        <f t="shared" si="3"/>
        <v>8.0350000000000001</v>
      </c>
      <c r="U25" s="88">
        <f t="shared" si="3"/>
        <v>9.44</v>
      </c>
      <c r="V25" s="88">
        <f t="shared" si="3"/>
        <v>13.808999999999999</v>
      </c>
      <c r="W25" s="88">
        <f t="shared" si="3"/>
        <v>8.3260000000000005</v>
      </c>
      <c r="X25" s="88">
        <f t="shared" si="3"/>
        <v>8.0150000000000006</v>
      </c>
      <c r="Y25" s="88">
        <f t="shared" si="3"/>
        <v>11.192</v>
      </c>
      <c r="Z25" s="89" t="str">
        <f t="shared" si="3"/>
        <v/>
      </c>
      <c r="AA25" s="90">
        <f>SUM(AA19:AA24)</f>
        <v>251.39299999999997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13.13</v>
      </c>
      <c r="C29" s="77">
        <v>11.779</v>
      </c>
      <c r="D29" s="77">
        <v>14.96</v>
      </c>
      <c r="E29" s="77">
        <v>10.146000000000001</v>
      </c>
      <c r="F29" s="77">
        <v>7.1719999999999997</v>
      </c>
      <c r="G29" s="77">
        <v>19.888999999999999</v>
      </c>
      <c r="H29" s="77">
        <v>28.774999999999999</v>
      </c>
      <c r="I29" s="77">
        <v>46.195</v>
      </c>
      <c r="J29" s="77">
        <v>43.231000000000002</v>
      </c>
      <c r="K29" s="77">
        <v>34.037999999999997</v>
      </c>
      <c r="L29" s="77">
        <v>31.58</v>
      </c>
      <c r="M29" s="77">
        <v>31.937000000000001</v>
      </c>
      <c r="N29" s="77">
        <v>49.055999999999997</v>
      </c>
      <c r="O29" s="77">
        <v>68.117999999999995</v>
      </c>
      <c r="P29" s="77">
        <v>49.895000000000003</v>
      </c>
      <c r="Q29" s="77">
        <v>58.079000000000001</v>
      </c>
      <c r="R29" s="77">
        <v>64.381</v>
      </c>
      <c r="S29" s="77">
        <v>58.25</v>
      </c>
      <c r="T29" s="77">
        <v>41.883000000000003</v>
      </c>
      <c r="U29" s="77">
        <v>37.292999999999999</v>
      </c>
      <c r="V29" s="77">
        <v>21.956</v>
      </c>
      <c r="W29" s="77">
        <v>14.358000000000001</v>
      </c>
      <c r="X29" s="77">
        <v>23.925999999999998</v>
      </c>
      <c r="Y29" s="77">
        <v>25.501000000000001</v>
      </c>
      <c r="Z29" s="78"/>
      <c r="AA29" s="79">
        <f>SUM(B29:Z29)</f>
        <v>805.52799999999991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13.13</v>
      </c>
      <c r="C31" s="62">
        <f t="shared" ref="C31:Z31" si="4">IF(LEN(C$2)&gt;0,SUM(C28:C30),"")</f>
        <v>11.779</v>
      </c>
      <c r="D31" s="62">
        <f t="shared" si="4"/>
        <v>14.96</v>
      </c>
      <c r="E31" s="62">
        <f t="shared" si="4"/>
        <v>10.146000000000001</v>
      </c>
      <c r="F31" s="62">
        <f t="shared" si="4"/>
        <v>7.1719999999999997</v>
      </c>
      <c r="G31" s="62">
        <f t="shared" si="4"/>
        <v>19.888999999999999</v>
      </c>
      <c r="H31" s="62">
        <f t="shared" si="4"/>
        <v>28.774999999999999</v>
      </c>
      <c r="I31" s="62">
        <f t="shared" si="4"/>
        <v>46.195</v>
      </c>
      <c r="J31" s="62">
        <f t="shared" si="4"/>
        <v>43.231000000000002</v>
      </c>
      <c r="K31" s="62">
        <f t="shared" si="4"/>
        <v>34.037999999999997</v>
      </c>
      <c r="L31" s="62">
        <f t="shared" si="4"/>
        <v>31.58</v>
      </c>
      <c r="M31" s="62">
        <f t="shared" si="4"/>
        <v>31.937000000000001</v>
      </c>
      <c r="N31" s="62">
        <f t="shared" si="4"/>
        <v>49.055999999999997</v>
      </c>
      <c r="O31" s="62">
        <f t="shared" si="4"/>
        <v>68.117999999999995</v>
      </c>
      <c r="P31" s="62">
        <f t="shared" si="4"/>
        <v>49.895000000000003</v>
      </c>
      <c r="Q31" s="62">
        <f t="shared" si="4"/>
        <v>58.079000000000001</v>
      </c>
      <c r="R31" s="62">
        <f t="shared" si="4"/>
        <v>64.381</v>
      </c>
      <c r="S31" s="62">
        <f t="shared" si="4"/>
        <v>58.25</v>
      </c>
      <c r="T31" s="62">
        <f t="shared" si="4"/>
        <v>41.883000000000003</v>
      </c>
      <c r="U31" s="62">
        <f t="shared" si="4"/>
        <v>37.292999999999999</v>
      </c>
      <c r="V31" s="62">
        <f t="shared" si="4"/>
        <v>21.956</v>
      </c>
      <c r="W31" s="62">
        <f t="shared" si="4"/>
        <v>14.358000000000001</v>
      </c>
      <c r="X31" s="62">
        <f t="shared" si="4"/>
        <v>23.925999999999998</v>
      </c>
      <c r="Y31" s="62">
        <f t="shared" si="4"/>
        <v>25.501000000000001</v>
      </c>
      <c r="Z31" s="63" t="str">
        <f t="shared" si="4"/>
        <v/>
      </c>
      <c r="AA31" s="64">
        <f>SUM(AA28:AA30)</f>
        <v>805.52799999999991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13.129999999999999</v>
      </c>
      <c r="C51" s="88">
        <f t="shared" si="10"/>
        <v>11.779</v>
      </c>
      <c r="D51" s="88">
        <f t="shared" si="10"/>
        <v>14.96</v>
      </c>
      <c r="E51" s="88">
        <f t="shared" si="10"/>
        <v>10.146000000000001</v>
      </c>
      <c r="F51" s="88">
        <f t="shared" si="10"/>
        <v>7.1719999999999997</v>
      </c>
      <c r="G51" s="88">
        <f t="shared" si="10"/>
        <v>19.888999999999999</v>
      </c>
      <c r="H51" s="88">
        <f t="shared" si="10"/>
        <v>28.775000000000002</v>
      </c>
      <c r="I51" s="88">
        <f t="shared" si="10"/>
        <v>46.195</v>
      </c>
      <c r="J51" s="88">
        <f t="shared" si="10"/>
        <v>43.230999999999995</v>
      </c>
      <c r="K51" s="88">
        <f t="shared" si="10"/>
        <v>34.037999999999997</v>
      </c>
      <c r="L51" s="88">
        <f t="shared" si="10"/>
        <v>31.58</v>
      </c>
      <c r="M51" s="88">
        <f t="shared" si="10"/>
        <v>31.936999999999998</v>
      </c>
      <c r="N51" s="88">
        <f t="shared" si="10"/>
        <v>49.055999999999997</v>
      </c>
      <c r="O51" s="88">
        <f t="shared" si="10"/>
        <v>68.117999999999995</v>
      </c>
      <c r="P51" s="88">
        <f t="shared" si="10"/>
        <v>49.894999999999996</v>
      </c>
      <c r="Q51" s="88">
        <f t="shared" si="10"/>
        <v>58.079000000000001</v>
      </c>
      <c r="R51" s="88">
        <f t="shared" si="10"/>
        <v>64.381</v>
      </c>
      <c r="S51" s="88">
        <f t="shared" si="10"/>
        <v>58.25</v>
      </c>
      <c r="T51" s="88">
        <f t="shared" si="10"/>
        <v>41.882999999999996</v>
      </c>
      <c r="U51" s="88">
        <f t="shared" si="10"/>
        <v>37.292999999999999</v>
      </c>
      <c r="V51" s="88">
        <f t="shared" si="10"/>
        <v>21.956</v>
      </c>
      <c r="W51" s="88">
        <f t="shared" si="10"/>
        <v>14.358000000000001</v>
      </c>
      <c r="X51" s="88">
        <f t="shared" si="10"/>
        <v>23.926000000000002</v>
      </c>
      <c r="Y51" s="88">
        <f t="shared" si="10"/>
        <v>25.500999999999998</v>
      </c>
      <c r="Z51" s="89" t="str">
        <f t="shared" si="10"/>
        <v/>
      </c>
      <c r="AA51" s="104">
        <f>SUM(B51:Z51)</f>
        <v>805.52799999999991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44953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13.13</v>
      </c>
      <c r="C4" s="18">
        <v>11.779</v>
      </c>
      <c r="D4" s="18">
        <v>14.96</v>
      </c>
      <c r="E4" s="18">
        <v>10.145999999999999</v>
      </c>
      <c r="F4" s="18">
        <v>7.1719999999999988</v>
      </c>
      <c r="G4" s="18">
        <v>19.889000000000003</v>
      </c>
      <c r="H4" s="18">
        <v>28.774999999999999</v>
      </c>
      <c r="I4" s="18">
        <v>46.194999999999993</v>
      </c>
      <c r="J4" s="18">
        <v>43.231000000000002</v>
      </c>
      <c r="K4" s="18">
        <v>34.037999999999997</v>
      </c>
      <c r="L4" s="18">
        <v>31.58</v>
      </c>
      <c r="M4" s="18">
        <v>31.937000000000001</v>
      </c>
      <c r="N4" s="18">
        <v>49.055999999999997</v>
      </c>
      <c r="O4" s="18">
        <v>68.163000000000011</v>
      </c>
      <c r="P4" s="18">
        <v>49.894999999999996</v>
      </c>
      <c r="Q4" s="18">
        <v>58.079000000000001</v>
      </c>
      <c r="R4" s="18">
        <v>64.381</v>
      </c>
      <c r="S4" s="18">
        <v>58.25</v>
      </c>
      <c r="T4" s="18">
        <v>41.883000000000003</v>
      </c>
      <c r="U4" s="18">
        <v>37.292999999999999</v>
      </c>
      <c r="V4" s="18">
        <v>21.956</v>
      </c>
      <c r="W4" s="18">
        <v>14.358000000000001</v>
      </c>
      <c r="X4" s="18">
        <v>23.926000000000002</v>
      </c>
      <c r="Y4" s="18">
        <v>25.501000000000001</v>
      </c>
      <c r="Z4" s="19"/>
      <c r="AA4" s="20">
        <f>SUM(B4:Z4)</f>
        <v>805.57299999999998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200.77</v>
      </c>
      <c r="C7" s="28">
        <v>214.56</v>
      </c>
      <c r="D7" s="28">
        <v>203.45</v>
      </c>
      <c r="E7" s="28">
        <v>168.83</v>
      </c>
      <c r="F7" s="28">
        <v>171.27</v>
      </c>
      <c r="G7" s="28">
        <v>227.34</v>
      </c>
      <c r="H7" s="28">
        <v>217.48</v>
      </c>
      <c r="I7" s="28">
        <v>218</v>
      </c>
      <c r="J7" s="28">
        <v>214.36</v>
      </c>
      <c r="K7" s="28">
        <v>200</v>
      </c>
      <c r="L7" s="28">
        <v>214</v>
      </c>
      <c r="M7" s="28">
        <v>201.96</v>
      </c>
      <c r="N7" s="28">
        <v>183.51</v>
      </c>
      <c r="O7" s="28">
        <v>171.53</v>
      </c>
      <c r="P7" s="28">
        <v>201.92</v>
      </c>
      <c r="Q7" s="28">
        <v>207.1</v>
      </c>
      <c r="R7" s="28">
        <v>217.2</v>
      </c>
      <c r="S7" s="28">
        <v>260.45999999999998</v>
      </c>
      <c r="T7" s="28">
        <v>264</v>
      </c>
      <c r="U7" s="28">
        <v>224</v>
      </c>
      <c r="V7" s="28">
        <v>216.27</v>
      </c>
      <c r="W7" s="28">
        <v>210.25</v>
      </c>
      <c r="X7" s="28">
        <v>204.92</v>
      </c>
      <c r="Y7" s="28">
        <v>187</v>
      </c>
      <c r="Z7" s="29"/>
      <c r="AA7" s="30">
        <f>IF(SUM(B7:Z7)&lt;&gt;0,AVERAGEIF(B7:Z7,"&lt;&gt;"""),"")</f>
        <v>208.34083333333334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7.0999999999999994E-2</v>
      </c>
      <c r="C20" s="77">
        <v>7.0000000000000007E-2</v>
      </c>
      <c r="D20" s="77">
        <v>0.56800000000000006</v>
      </c>
      <c r="E20" s="77">
        <v>1.0680000000000001</v>
      </c>
      <c r="F20" s="77">
        <v>0.93399999999999994</v>
      </c>
      <c r="G20" s="77">
        <v>2.0830000000000002</v>
      </c>
      <c r="H20" s="77">
        <v>4.1669999999999998</v>
      </c>
      <c r="I20" s="77">
        <v>9.9499999999999993</v>
      </c>
      <c r="J20" s="77">
        <v>6.2069999999999999</v>
      </c>
      <c r="K20" s="77">
        <v>5.8100000000000005</v>
      </c>
      <c r="L20" s="77">
        <v>4.3209999999999997</v>
      </c>
      <c r="M20" s="77">
        <v>4.2510000000000003</v>
      </c>
      <c r="N20" s="77">
        <v>6.4950000000000001</v>
      </c>
      <c r="O20" s="77">
        <v>6.1820000000000004</v>
      </c>
      <c r="P20" s="77">
        <v>4.1520000000000001</v>
      </c>
      <c r="Q20" s="77">
        <v>3.8359999999999999</v>
      </c>
      <c r="R20" s="77">
        <v>9.7740000000000009</v>
      </c>
      <c r="S20" s="77">
        <v>16.469000000000001</v>
      </c>
      <c r="T20" s="77">
        <v>9.0689999999999991</v>
      </c>
      <c r="U20" s="77">
        <v>7.0940000000000003</v>
      </c>
      <c r="V20" s="77">
        <v>4.3639999999999999</v>
      </c>
      <c r="W20" s="77">
        <v>5.0809999999999995</v>
      </c>
      <c r="X20" s="77">
        <v>5.0780000000000003</v>
      </c>
      <c r="Y20" s="77">
        <v>3.859</v>
      </c>
      <c r="Z20" s="78"/>
      <c r="AA20" s="79">
        <f t="shared" si="2"/>
        <v>120.95299999999999</v>
      </c>
    </row>
    <row r="21" spans="1:27" ht="24.95" customHeight="1" x14ac:dyDescent="0.2">
      <c r="A21" s="75" t="s">
        <v>16</v>
      </c>
      <c r="B21" s="80">
        <v>13.058999999999999</v>
      </c>
      <c r="C21" s="81">
        <v>11.709</v>
      </c>
      <c r="D21" s="81">
        <v>14.391999999999999</v>
      </c>
      <c r="E21" s="81">
        <v>9.0779999999999994</v>
      </c>
      <c r="F21" s="81">
        <v>6.2379999999999995</v>
      </c>
      <c r="G21" s="81">
        <v>17.805999999999997</v>
      </c>
      <c r="H21" s="81">
        <v>24.608000000000004</v>
      </c>
      <c r="I21" s="81">
        <v>36.245000000000005</v>
      </c>
      <c r="J21" s="81">
        <v>37.024000000000001</v>
      </c>
      <c r="K21" s="81">
        <v>28.228000000000002</v>
      </c>
      <c r="L21" s="81">
        <v>27.259</v>
      </c>
      <c r="M21" s="81">
        <v>27.686000000000003</v>
      </c>
      <c r="N21" s="81">
        <v>42.561</v>
      </c>
      <c r="O21" s="81">
        <v>33.381</v>
      </c>
      <c r="P21" s="81">
        <v>45.742999999999995</v>
      </c>
      <c r="Q21" s="81">
        <v>54.242999999999995</v>
      </c>
      <c r="R21" s="81">
        <v>54.606999999999999</v>
      </c>
      <c r="S21" s="81">
        <v>41.780999999999999</v>
      </c>
      <c r="T21" s="81">
        <v>32.814</v>
      </c>
      <c r="U21" s="81">
        <v>30.198999999999998</v>
      </c>
      <c r="V21" s="81">
        <v>17.591999999999999</v>
      </c>
      <c r="W21" s="81">
        <v>9.277000000000001</v>
      </c>
      <c r="X21" s="81">
        <v>18.847999999999999</v>
      </c>
      <c r="Y21" s="81">
        <v>21.641999999999999</v>
      </c>
      <c r="Z21" s="78"/>
      <c r="AA21" s="79">
        <f t="shared" si="2"/>
        <v>656.01999999999987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13.129999999999999</v>
      </c>
      <c r="C25" s="88">
        <f t="shared" si="3"/>
        <v>11.779</v>
      </c>
      <c r="D25" s="88">
        <f t="shared" si="3"/>
        <v>14.959999999999999</v>
      </c>
      <c r="E25" s="88">
        <f t="shared" si="3"/>
        <v>10.145999999999999</v>
      </c>
      <c r="F25" s="88">
        <f t="shared" si="3"/>
        <v>7.1719999999999997</v>
      </c>
      <c r="G25" s="88">
        <f t="shared" si="3"/>
        <v>19.888999999999996</v>
      </c>
      <c r="H25" s="88">
        <f t="shared" si="3"/>
        <v>28.775000000000006</v>
      </c>
      <c r="I25" s="88">
        <f t="shared" si="3"/>
        <v>46.195000000000007</v>
      </c>
      <c r="J25" s="88">
        <f t="shared" si="3"/>
        <v>43.231000000000002</v>
      </c>
      <c r="K25" s="88">
        <f t="shared" si="3"/>
        <v>34.038000000000004</v>
      </c>
      <c r="L25" s="88">
        <f t="shared" si="3"/>
        <v>31.58</v>
      </c>
      <c r="M25" s="88">
        <f t="shared" si="3"/>
        <v>31.937000000000005</v>
      </c>
      <c r="N25" s="88">
        <f t="shared" si="3"/>
        <v>49.055999999999997</v>
      </c>
      <c r="O25" s="88">
        <f t="shared" si="3"/>
        <v>39.563000000000002</v>
      </c>
      <c r="P25" s="88">
        <f t="shared" si="3"/>
        <v>49.894999999999996</v>
      </c>
      <c r="Q25" s="88">
        <f t="shared" si="3"/>
        <v>58.078999999999994</v>
      </c>
      <c r="R25" s="88">
        <f t="shared" si="3"/>
        <v>64.381</v>
      </c>
      <c r="S25" s="88">
        <f t="shared" si="3"/>
        <v>58.25</v>
      </c>
      <c r="T25" s="88">
        <f t="shared" si="3"/>
        <v>41.882999999999996</v>
      </c>
      <c r="U25" s="88">
        <f t="shared" si="3"/>
        <v>37.292999999999999</v>
      </c>
      <c r="V25" s="88">
        <f t="shared" si="3"/>
        <v>21.956</v>
      </c>
      <c r="W25" s="88">
        <f t="shared" si="3"/>
        <v>14.358000000000001</v>
      </c>
      <c r="X25" s="88">
        <f t="shared" si="3"/>
        <v>23.925999999999998</v>
      </c>
      <c r="Y25" s="88">
        <f t="shared" si="3"/>
        <v>25.500999999999998</v>
      </c>
      <c r="Z25" s="89">
        <f t="shared" si="3"/>
        <v>0</v>
      </c>
      <c r="AA25" s="90">
        <f t="shared" si="3"/>
        <v>776.97299999999984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13.13</v>
      </c>
      <c r="C29" s="77">
        <v>11.779</v>
      </c>
      <c r="D29" s="77">
        <v>14.96</v>
      </c>
      <c r="E29" s="77">
        <v>10.146000000000001</v>
      </c>
      <c r="F29" s="77">
        <v>7.1719999999999997</v>
      </c>
      <c r="G29" s="77">
        <v>19.888999999999999</v>
      </c>
      <c r="H29" s="77">
        <v>28.774999999999999</v>
      </c>
      <c r="I29" s="77">
        <v>46.195</v>
      </c>
      <c r="J29" s="77">
        <v>43.231000000000002</v>
      </c>
      <c r="K29" s="77">
        <v>34.037999999999997</v>
      </c>
      <c r="L29" s="77">
        <v>31.58</v>
      </c>
      <c r="M29" s="77">
        <v>31.937000000000001</v>
      </c>
      <c r="N29" s="77">
        <v>49.055999999999997</v>
      </c>
      <c r="O29" s="77">
        <v>39.563000000000002</v>
      </c>
      <c r="P29" s="77">
        <v>49.895000000000003</v>
      </c>
      <c r="Q29" s="77">
        <v>58.079000000000001</v>
      </c>
      <c r="R29" s="77">
        <v>64.381</v>
      </c>
      <c r="S29" s="77">
        <v>58.25</v>
      </c>
      <c r="T29" s="77">
        <v>41.883000000000003</v>
      </c>
      <c r="U29" s="77">
        <v>37.292999999999999</v>
      </c>
      <c r="V29" s="77">
        <v>21.956</v>
      </c>
      <c r="W29" s="77">
        <v>14.358000000000001</v>
      </c>
      <c r="X29" s="77">
        <v>23.925999999999998</v>
      </c>
      <c r="Y29" s="77">
        <v>25.501000000000001</v>
      </c>
      <c r="Z29" s="78"/>
      <c r="AA29" s="79">
        <f>SUM(B29:Z29)</f>
        <v>776.97299999999996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13.13</v>
      </c>
      <c r="C31" s="62">
        <f t="shared" si="4"/>
        <v>11.779</v>
      </c>
      <c r="D31" s="62">
        <f t="shared" si="4"/>
        <v>14.96</v>
      </c>
      <c r="E31" s="62">
        <f t="shared" si="4"/>
        <v>10.146000000000001</v>
      </c>
      <c r="F31" s="62">
        <f t="shared" si="4"/>
        <v>7.1719999999999997</v>
      </c>
      <c r="G31" s="62">
        <f t="shared" si="4"/>
        <v>19.888999999999999</v>
      </c>
      <c r="H31" s="62">
        <f t="shared" si="4"/>
        <v>28.774999999999999</v>
      </c>
      <c r="I31" s="62">
        <f t="shared" si="4"/>
        <v>46.195</v>
      </c>
      <c r="J31" s="62">
        <f t="shared" si="4"/>
        <v>43.231000000000002</v>
      </c>
      <c r="K31" s="62">
        <f t="shared" si="4"/>
        <v>34.037999999999997</v>
      </c>
      <c r="L31" s="62">
        <f t="shared" si="4"/>
        <v>31.58</v>
      </c>
      <c r="M31" s="62">
        <f t="shared" si="4"/>
        <v>31.937000000000001</v>
      </c>
      <c r="N31" s="62">
        <f t="shared" si="4"/>
        <v>49.055999999999997</v>
      </c>
      <c r="O31" s="62">
        <f t="shared" si="4"/>
        <v>39.563000000000002</v>
      </c>
      <c r="P31" s="62">
        <f t="shared" si="4"/>
        <v>49.895000000000003</v>
      </c>
      <c r="Q31" s="62">
        <f t="shared" si="4"/>
        <v>58.079000000000001</v>
      </c>
      <c r="R31" s="62">
        <f t="shared" si="4"/>
        <v>64.381</v>
      </c>
      <c r="S31" s="62">
        <f t="shared" si="4"/>
        <v>58.25</v>
      </c>
      <c r="T31" s="62">
        <f t="shared" si="4"/>
        <v>41.883000000000003</v>
      </c>
      <c r="U31" s="62">
        <f t="shared" si="4"/>
        <v>37.292999999999999</v>
      </c>
      <c r="V31" s="62">
        <f t="shared" si="4"/>
        <v>21.956</v>
      </c>
      <c r="W31" s="62">
        <f t="shared" si="4"/>
        <v>14.358000000000001</v>
      </c>
      <c r="X31" s="62">
        <f t="shared" si="4"/>
        <v>23.925999999999998</v>
      </c>
      <c r="Y31" s="62">
        <f t="shared" si="4"/>
        <v>25.501000000000001</v>
      </c>
      <c r="Z31" s="63">
        <f t="shared" si="4"/>
        <v>0</v>
      </c>
      <c r="AA31" s="64">
        <f t="shared" si="4"/>
        <v>776.97299999999996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>
        <v>28.6</v>
      </c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28.6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28.6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28.6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>
        <v>28.6</v>
      </c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28.6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28.6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28.6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13.129999999999999</v>
      </c>
      <c r="C51" s="88">
        <f t="shared" si="10"/>
        <v>11.779</v>
      </c>
      <c r="D51" s="88">
        <f t="shared" si="10"/>
        <v>14.959999999999999</v>
      </c>
      <c r="E51" s="88">
        <f t="shared" si="10"/>
        <v>10.145999999999999</v>
      </c>
      <c r="F51" s="88">
        <f t="shared" si="10"/>
        <v>7.1719999999999997</v>
      </c>
      <c r="G51" s="88">
        <f t="shared" si="10"/>
        <v>19.888999999999996</v>
      </c>
      <c r="H51" s="88">
        <f t="shared" si="10"/>
        <v>28.775000000000006</v>
      </c>
      <c r="I51" s="88">
        <f t="shared" si="10"/>
        <v>46.195000000000007</v>
      </c>
      <c r="J51" s="88">
        <f t="shared" si="10"/>
        <v>43.231000000000002</v>
      </c>
      <c r="K51" s="88">
        <f t="shared" si="10"/>
        <v>34.038000000000004</v>
      </c>
      <c r="L51" s="88">
        <f t="shared" si="10"/>
        <v>31.58</v>
      </c>
      <c r="M51" s="88">
        <f t="shared" si="10"/>
        <v>31.937000000000005</v>
      </c>
      <c r="N51" s="88">
        <f t="shared" si="10"/>
        <v>49.055999999999997</v>
      </c>
      <c r="O51" s="88">
        <f t="shared" si="10"/>
        <v>68.163000000000011</v>
      </c>
      <c r="P51" s="88">
        <f t="shared" si="10"/>
        <v>49.894999999999996</v>
      </c>
      <c r="Q51" s="88">
        <f t="shared" si="10"/>
        <v>58.078999999999994</v>
      </c>
      <c r="R51" s="88">
        <f t="shared" si="10"/>
        <v>64.381</v>
      </c>
      <c r="S51" s="88">
        <f t="shared" si="10"/>
        <v>58.25</v>
      </c>
      <c r="T51" s="88">
        <f t="shared" si="10"/>
        <v>41.882999999999996</v>
      </c>
      <c r="U51" s="88">
        <f t="shared" si="10"/>
        <v>37.292999999999999</v>
      </c>
      <c r="V51" s="88">
        <f t="shared" si="10"/>
        <v>21.956</v>
      </c>
      <c r="W51" s="88">
        <f t="shared" si="10"/>
        <v>14.358000000000001</v>
      </c>
      <c r="X51" s="88">
        <f t="shared" si="10"/>
        <v>23.925999999999998</v>
      </c>
      <c r="Y51" s="88">
        <f t="shared" si="10"/>
        <v>25.500999999999998</v>
      </c>
      <c r="Z51" s="89">
        <f t="shared" si="10"/>
        <v>0</v>
      </c>
      <c r="AA51" s="104">
        <f>SUM(B51:Z51)</f>
        <v>805.57299999999998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44953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>
        <v>28.6</v>
      </c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28.6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200.77</v>
      </c>
      <c r="C7" s="117">
        <v>214.56</v>
      </c>
      <c r="D7" s="117">
        <v>203.45</v>
      </c>
      <c r="E7" s="117">
        <v>168.83</v>
      </c>
      <c r="F7" s="117">
        <v>171.27</v>
      </c>
      <c r="G7" s="117">
        <v>227.34</v>
      </c>
      <c r="H7" s="117">
        <v>217.48</v>
      </c>
      <c r="I7" s="117">
        <v>218</v>
      </c>
      <c r="J7" s="117">
        <v>214.36</v>
      </c>
      <c r="K7" s="117">
        <v>200</v>
      </c>
      <c r="L7" s="117">
        <v>214</v>
      </c>
      <c r="M7" s="117">
        <v>201.96</v>
      </c>
      <c r="N7" s="117">
        <v>183.51</v>
      </c>
      <c r="O7" s="117">
        <v>171.53</v>
      </c>
      <c r="P7" s="117">
        <v>201.92</v>
      </c>
      <c r="Q7" s="117">
        <v>207.1</v>
      </c>
      <c r="R7" s="117">
        <v>217.2</v>
      </c>
      <c r="S7" s="117">
        <v>260.45999999999998</v>
      </c>
      <c r="T7" s="117">
        <v>264</v>
      </c>
      <c r="U7" s="117">
        <v>224</v>
      </c>
      <c r="V7" s="117">
        <v>216.27</v>
      </c>
      <c r="W7" s="117">
        <v>210.25</v>
      </c>
      <c r="X7" s="117">
        <v>204.92</v>
      </c>
      <c r="Y7" s="117">
        <v>187</v>
      </c>
      <c r="Z7" s="118"/>
      <c r="AA7" s="119">
        <f>IF(SUM(B7:Z7)&lt;&gt;0,AVERAGEIF(B7:Z7,"&lt;&gt;"""),"")</f>
        <v>208.34083333333334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>
        <v>28.6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28.6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28.6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28.6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2023-01-26T14:26:28Z</dcterms:created>
  <dcterms:modified xsi:type="dcterms:W3CDTF">2023-01-26T14:26:29Z</dcterms:modified>
</cp:coreProperties>
</file>