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<sst xmlns="http://schemas.openxmlformats.org/spreadsheetml/2006/main" count="117" uniqueCount="53">
  <si>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25/01/2023 16:26:47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</si>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</sst>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10</c:v>
                </c:pt>
                <c:pt idx="22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15.577999999999999</c:v>
                </c:pt>
                <c:pt idx="9">
                  <c:v>45.917000000000002</c:v>
                </c:pt>
                <c:pt idx="10">
                  <c:v>31.582999999999998</c:v>
                </c:pt>
                <c:pt idx="11">
                  <c:v>7.681</c:v>
                </c:pt>
                <c:pt idx="12">
                  <c:v>77.167000000000002</c:v>
                </c:pt>
                <c:pt idx="18">
                  <c:v>50.408000000000001</c:v>
                </c:pt>
                <c:pt idx="23">
                  <c:v>1.8140000000000001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43.6</c:v>
                </c:pt>
                <c:pt idx="1">
                  <c:v>46.4</c:v>
                </c:pt>
                <c:pt idx="2">
                  <c:v>9.5</c:v>
                </c:pt>
                <c:pt idx="3">
                  <c:v>8.9</c:v>
                </c:pt>
                <c:pt idx="4">
                  <c:v>9.1999999999999993</c:v>
                </c:pt>
                <c:pt idx="5">
                  <c:v>57.8</c:v>
                </c:pt>
                <c:pt idx="6">
                  <c:v>87</c:v>
                </c:pt>
                <c:pt idx="7">
                  <c:v>0</c:v>
                </c:pt>
                <c:pt idx="8">
                  <c:v>97.5</c:v>
                </c:pt>
                <c:pt idx="9">
                  <c:v>0</c:v>
                </c:pt>
                <c:pt idx="10">
                  <c:v>19.3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24.1</c:v>
                </c:pt>
                <c:pt idx="18">
                  <c:v>0</c:v>
                </c:pt>
                <c:pt idx="19">
                  <c:v>52.9</c:v>
                </c:pt>
                <c:pt idx="20">
                  <c:v>50.2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4.0000000000000001E-3</c:v>
                </c:pt>
                <c:pt idx="1">
                  <c:v>0.11600000000000001</c:v>
                </c:pt>
                <c:pt idx="2">
                  <c:v>1.0269999999999999</c:v>
                </c:pt>
                <c:pt idx="3">
                  <c:v>1.367</c:v>
                </c:pt>
                <c:pt idx="4">
                  <c:v>1.66</c:v>
                </c:pt>
                <c:pt idx="5">
                  <c:v>1.012</c:v>
                </c:pt>
                <c:pt idx="6">
                  <c:v>8.2539999999999996</c:v>
                </c:pt>
                <c:pt idx="7">
                  <c:v>5.9559999999999995</c:v>
                </c:pt>
                <c:pt idx="8">
                  <c:v>13.943000000000001</c:v>
                </c:pt>
                <c:pt idx="9">
                  <c:v>38.172000000000004</c:v>
                </c:pt>
                <c:pt idx="10">
                  <c:v>79.77600000000001</c:v>
                </c:pt>
                <c:pt idx="11">
                  <c:v>130.55200000000002</c:v>
                </c:pt>
                <c:pt idx="12">
                  <c:v>161.32300000000001</c:v>
                </c:pt>
                <c:pt idx="13">
                  <c:v>140.267</c:v>
                </c:pt>
                <c:pt idx="14">
                  <c:v>94.847999999999999</c:v>
                </c:pt>
                <c:pt idx="15">
                  <c:v>62.851999999999997</c:v>
                </c:pt>
                <c:pt idx="16">
                  <c:v>48.852000000000004</c:v>
                </c:pt>
                <c:pt idx="17">
                  <c:v>52.79</c:v>
                </c:pt>
                <c:pt idx="18">
                  <c:v>48.954999999999998</c:v>
                </c:pt>
                <c:pt idx="19">
                  <c:v>16.114999999999998</c:v>
                </c:pt>
                <c:pt idx="20">
                  <c:v>0.25800000000000001</c:v>
                </c:pt>
                <c:pt idx="21">
                  <c:v>1.1919999999999999</c:v>
                </c:pt>
                <c:pt idx="22">
                  <c:v>1.6609999999999998</c:v>
                </c:pt>
                <c:pt idx="23">
                  <c:v>1.7640000000000002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4801968"/>
        <c:axId val="2224339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43.606000000000002</c:v>
                </c:pt>
                <c:pt idx="1">
                  <c:v>46.478999999999999</c:v>
                </c:pt>
                <c:pt idx="2">
                  <c:v>10.481</c:v>
                </c:pt>
                <c:pt idx="3">
                  <c:v>10.268000000000001</c:v>
                </c:pt>
                <c:pt idx="4">
                  <c:v>10.882</c:v>
                </c:pt>
                <c:pt idx="5">
                  <c:v>58.826999999999998</c:v>
                </c:pt>
                <c:pt idx="6">
                  <c:v>95.273999999999987</c:v>
                </c:pt>
                <c:pt idx="7">
                  <c:v>21.533999999999999</c:v>
                </c:pt>
                <c:pt idx="8">
                  <c:v>111.42399999999999</c:v>
                </c:pt>
                <c:pt idx="9">
                  <c:v>84.646999999999991</c:v>
                </c:pt>
                <c:pt idx="10">
                  <c:v>132.126</c:v>
                </c:pt>
                <c:pt idx="11">
                  <c:v>140.53799999999998</c:v>
                </c:pt>
                <c:pt idx="12">
                  <c:v>240.64699999999999</c:v>
                </c:pt>
                <c:pt idx="13">
                  <c:v>141.41</c:v>
                </c:pt>
                <c:pt idx="14">
                  <c:v>95.198000000000008</c:v>
                </c:pt>
                <c:pt idx="15">
                  <c:v>62.851999999999997</c:v>
                </c:pt>
                <c:pt idx="16">
                  <c:v>48.852000000000004</c:v>
                </c:pt>
                <c:pt idx="17">
                  <c:v>76.922000000000011</c:v>
                </c:pt>
                <c:pt idx="18">
                  <c:v>99.363000000000014</c:v>
                </c:pt>
                <c:pt idx="19">
                  <c:v>68.980999999999995</c:v>
                </c:pt>
                <c:pt idx="20">
                  <c:v>50.474000000000004</c:v>
                </c:pt>
                <c:pt idx="21">
                  <c:v>11.192</c:v>
                </c:pt>
                <c:pt idx="22">
                  <c:v>12.831</c:v>
                </c:pt>
                <c:pt idx="23">
                  <c:v>7.9450000000000003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801968"/>
        <c:axId val="2224339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</c:v>
                </c:pt>
                <c:pt idx="1">
                  <c:v>144.4</c:v>
                </c:pt>
                <c:pt idx="2">
                  <c:v>147.88999999999999</c:v>
                </c:pt>
                <c:pt idx="3">
                  <c:v>147.88999999999999</c:v>
                </c:pt>
                <c:pt idx="4">
                  <c:v>147.88999999999999</c:v>
                </c:pt>
                <c:pt idx="5">
                  <c:v>145.5</c:v>
                </c:pt>
                <c:pt idx="6">
                  <c:v>156.51</c:v>
                </c:pt>
                <c:pt idx="7">
                  <c:v>190</c:v>
                </c:pt>
                <c:pt idx="8">
                  <c:v>194.55</c:v>
                </c:pt>
                <c:pt idx="9">
                  <c:v>205.51</c:v>
                </c:pt>
                <c:pt idx="10">
                  <c:v>194.79</c:v>
                </c:pt>
                <c:pt idx="11">
                  <c:v>193</c:v>
                </c:pt>
                <c:pt idx="12">
                  <c:v>190.26</c:v>
                </c:pt>
                <c:pt idx="13">
                  <c:v>178.59</c:v>
                </c:pt>
                <c:pt idx="14">
                  <c:v>177.95</c:v>
                </c:pt>
                <c:pt idx="15">
                  <c:v>176.87</c:v>
                </c:pt>
                <c:pt idx="16">
                  <c:v>183.2</c:v>
                </c:pt>
                <c:pt idx="17">
                  <c:v>183.6</c:v>
                </c:pt>
                <c:pt idx="18">
                  <c:v>195</c:v>
                </c:pt>
                <c:pt idx="19">
                  <c:v>185.15</c:v>
                </c:pt>
                <c:pt idx="20">
                  <c:v>177.32</c:v>
                </c:pt>
                <c:pt idx="21">
                  <c:v>241.5</c:v>
                </c:pt>
                <c:pt idx="22">
                  <c:v>226.33</c:v>
                </c:pt>
                <c:pt idx="23">
                  <c:v>190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7324624"/>
        <c:axId val="557324232"/>
      </c:lineChart>
      <c:catAx>
        <c:axId val="364801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2433976"/>
        <c:crosses val="autoZero"/>
        <c:auto val="1"/>
        <c:lblAlgn val="ctr"/>
        <c:lblOffset val="100"/>
        <c:noMultiLvlLbl val="0"/>
      </c:catAx>
      <c:valAx>
        <c:axId val="222433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801968"/>
        <c:crosses val="autoZero"/>
        <c:crossBetween val="between"/>
      </c:valAx>
      <c:valAx>
        <c:axId val="557324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7324624"/>
        <c:crosses val="max"/>
        <c:crossBetween val="between"/>
      </c:valAx>
      <c:catAx>
        <c:axId val="557324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57324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43.603999999999999</v>
      </c>
      <c r="C4" s="18">
        <v>46.515999999999998</v>
      </c>
      <c r="D4" s="18">
        <v>10.526999999999999</v>
      </c>
      <c r="E4" s="18">
        <v>10.266999999999999</v>
      </c>
      <c r="F4" s="18">
        <v>10.86</v>
      </c>
      <c r="G4" s="18">
        <v>58.811999999999998</v>
      </c>
      <c r="H4" s="18">
        <v>95.253999999999991</v>
      </c>
      <c r="I4" s="18">
        <v>21.534000000000002</v>
      </c>
      <c r="J4" s="18">
        <v>111.443</v>
      </c>
      <c r="K4" s="18">
        <v>84.670000000000016</v>
      </c>
      <c r="L4" s="18">
        <v>132.096</v>
      </c>
      <c r="M4" s="18">
        <v>140.53800000000004</v>
      </c>
      <c r="N4" s="18">
        <v>240.60600000000002</v>
      </c>
      <c r="O4" s="18">
        <v>141.41</v>
      </c>
      <c r="P4" s="18">
        <v>95.197999999999993</v>
      </c>
      <c r="Q4" s="18">
        <v>62.851999999999997</v>
      </c>
      <c r="R4" s="18">
        <v>48.852000000000004</v>
      </c>
      <c r="S4" s="18">
        <v>76.89</v>
      </c>
      <c r="T4" s="18">
        <v>99.363</v>
      </c>
      <c r="U4" s="18">
        <v>69.015000000000001</v>
      </c>
      <c r="V4" s="18">
        <v>50.458000000000006</v>
      </c>
      <c r="W4" s="18">
        <v>11.192</v>
      </c>
      <c r="X4" s="18">
        <v>12.831</v>
      </c>
      <c r="Y4" s="18">
        <v>7.9450000000000003</v>
      </c>
      <c r="Z4" s="19"/>
      <c r="AA4" s="20">
        <f>SUM(B4:Z4)</f>
        <v>1682.7330000000006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144.4</v>
      </c>
      <c r="D7" s="28">
        <v>147.88999999999999</v>
      </c>
      <c r="E7" s="28">
        <v>147.88999999999999</v>
      </c>
      <c r="F7" s="28">
        <v>147.88999999999999</v>
      </c>
      <c r="G7" s="28">
        <v>145.5</v>
      </c>
      <c r="H7" s="28">
        <v>156.51</v>
      </c>
      <c r="I7" s="28">
        <v>190</v>
      </c>
      <c r="J7" s="28">
        <v>194.55</v>
      </c>
      <c r="K7" s="28">
        <v>205.51</v>
      </c>
      <c r="L7" s="28">
        <v>194.79</v>
      </c>
      <c r="M7" s="28">
        <v>193</v>
      </c>
      <c r="N7" s="28">
        <v>190.26</v>
      </c>
      <c r="O7" s="28">
        <v>178.59</v>
      </c>
      <c r="P7" s="28">
        <v>177.95</v>
      </c>
      <c r="Q7" s="28">
        <v>176.87</v>
      </c>
      <c r="R7" s="28">
        <v>183.2</v>
      </c>
      <c r="S7" s="28">
        <v>183.6</v>
      </c>
      <c r="T7" s="28">
        <v>195</v>
      </c>
      <c r="U7" s="28">
        <v>185.15</v>
      </c>
      <c r="V7" s="28">
        <v>177.32</v>
      </c>
      <c r="W7" s="28">
        <v>241.5</v>
      </c>
      <c r="X7" s="28">
        <v>226.33</v>
      </c>
      <c r="Y7" s="28">
        <v>190</v>
      </c>
      <c r="Z7" s="29"/>
      <c r="AA7" s="30">
        <f>IF(SUM(B7:Z7)&lt;&gt;0,AVERAGEIF(B7:Z7,"&lt;&gt;"""),"")</f>
        <v>180.15416666666667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10</v>
      </c>
      <c r="X10" s="42">
        <v>10</v>
      </c>
      <c r="Y10" s="42"/>
      <c r="Z10" s="43"/>
      <c r="AA10" s="44">
        <f t="shared" ref="AA10:AA15" si="0">SUM(B10:Z10)</f>
        <v>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15.577999999999999</v>
      </c>
      <c r="J12" s="52"/>
      <c r="K12" s="52">
        <v>45.917000000000002</v>
      </c>
      <c r="L12" s="52">
        <v>31.582999999999998</v>
      </c>
      <c r="M12" s="52">
        <v>7.681</v>
      </c>
      <c r="N12" s="52">
        <v>77.167000000000002</v>
      </c>
      <c r="O12" s="52"/>
      <c r="P12" s="52"/>
      <c r="Q12" s="52"/>
      <c r="R12" s="52"/>
      <c r="S12" s="52"/>
      <c r="T12" s="52">
        <v>50.408000000000001</v>
      </c>
      <c r="U12" s="52"/>
      <c r="V12" s="52"/>
      <c r="W12" s="52"/>
      <c r="X12" s="52"/>
      <c r="Y12" s="52">
        <v>1.8140000000000001</v>
      </c>
      <c r="Z12" s="53"/>
      <c r="AA12" s="54">
        <f t="shared" si="0"/>
        <v>230.148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4.0000000000000001E-3</v>
      </c>
      <c r="C14" s="57">
        <v>0.11600000000000001</v>
      </c>
      <c r="D14" s="57">
        <v>1.0269999999999999</v>
      </c>
      <c r="E14" s="57">
        <v>1.367</v>
      </c>
      <c r="F14" s="57">
        <v>1.66</v>
      </c>
      <c r="G14" s="57">
        <v>1.012</v>
      </c>
      <c r="H14" s="57">
        <v>8.2539999999999996</v>
      </c>
      <c r="I14" s="57">
        <v>5.9559999999999995</v>
      </c>
      <c r="J14" s="57">
        <v>13.943000000000001</v>
      </c>
      <c r="K14" s="57">
        <v>38.172000000000004</v>
      </c>
      <c r="L14" s="57">
        <v>79.77600000000001</v>
      </c>
      <c r="M14" s="57">
        <v>130.55200000000002</v>
      </c>
      <c r="N14" s="57">
        <v>161.32300000000001</v>
      </c>
      <c r="O14" s="57">
        <v>140.267</v>
      </c>
      <c r="P14" s="57">
        <v>94.847999999999999</v>
      </c>
      <c r="Q14" s="57">
        <v>62.851999999999997</v>
      </c>
      <c r="R14" s="57">
        <v>48.852000000000004</v>
      </c>
      <c r="S14" s="57">
        <v>52.79</v>
      </c>
      <c r="T14" s="57">
        <v>48.954999999999998</v>
      </c>
      <c r="U14" s="57">
        <v>16.114999999999998</v>
      </c>
      <c r="V14" s="57">
        <v>0.25800000000000001</v>
      </c>
      <c r="W14" s="57">
        <v>1.1919999999999999</v>
      </c>
      <c r="X14" s="57">
        <v>1.6609999999999998</v>
      </c>
      <c r="Y14" s="57">
        <v>1.7640000000000002</v>
      </c>
      <c r="Z14" s="58"/>
      <c r="AA14" s="59">
        <f t="shared" si="0"/>
        <v>912.71600000000001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4.0000000000000001E-3</v>
      </c>
      <c r="C16" s="62">
        <f t="shared" ref="C16:Z16" si="1">IF(LEN(C$2)&gt;0,SUM(C10:C15),"")</f>
        <v>0.11600000000000001</v>
      </c>
      <c r="D16" s="62">
        <f t="shared" si="1"/>
        <v>1.0269999999999999</v>
      </c>
      <c r="E16" s="62">
        <f t="shared" si="1"/>
        <v>1.367</v>
      </c>
      <c r="F16" s="62">
        <f t="shared" si="1"/>
        <v>1.66</v>
      </c>
      <c r="G16" s="62">
        <f t="shared" si="1"/>
        <v>1.012</v>
      </c>
      <c r="H16" s="62">
        <f t="shared" si="1"/>
        <v>8.2539999999999996</v>
      </c>
      <c r="I16" s="62">
        <f t="shared" si="1"/>
        <v>21.533999999999999</v>
      </c>
      <c r="J16" s="62">
        <f t="shared" si="1"/>
        <v>13.943000000000001</v>
      </c>
      <c r="K16" s="62">
        <f t="shared" si="1"/>
        <v>84.088999999999999</v>
      </c>
      <c r="L16" s="62">
        <f t="shared" si="1"/>
        <v>111.35900000000001</v>
      </c>
      <c r="M16" s="62">
        <f t="shared" si="1"/>
        <v>138.23300000000003</v>
      </c>
      <c r="N16" s="62">
        <f t="shared" si="1"/>
        <v>238.49</v>
      </c>
      <c r="O16" s="62">
        <f t="shared" si="1"/>
        <v>140.267</v>
      </c>
      <c r="P16" s="62">
        <f t="shared" si="1"/>
        <v>94.847999999999999</v>
      </c>
      <c r="Q16" s="62">
        <f t="shared" si="1"/>
        <v>62.851999999999997</v>
      </c>
      <c r="R16" s="62">
        <f t="shared" si="1"/>
        <v>48.852000000000004</v>
      </c>
      <c r="S16" s="62">
        <f t="shared" si="1"/>
        <v>52.79</v>
      </c>
      <c r="T16" s="62">
        <f t="shared" si="1"/>
        <v>99.363</v>
      </c>
      <c r="U16" s="62">
        <f t="shared" si="1"/>
        <v>16.114999999999998</v>
      </c>
      <c r="V16" s="62">
        <f t="shared" si="1"/>
        <v>0.25800000000000001</v>
      </c>
      <c r="W16" s="62">
        <f t="shared" si="1"/>
        <v>11.192</v>
      </c>
      <c r="X16" s="62">
        <f t="shared" si="1"/>
        <v>11.661</v>
      </c>
      <c r="Y16" s="62">
        <f t="shared" si="1"/>
        <v>3.5780000000000003</v>
      </c>
      <c r="Z16" s="63" t="str">
        <f t="shared" si="1"/>
        <v/>
      </c>
      <c r="AA16" s="64">
        <f>SUM(AA10:AA15)</f>
        <v>1162.864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0.58099999999999996</v>
      </c>
      <c r="L21" s="81">
        <v>1.4370000000000001</v>
      </c>
      <c r="M21" s="81">
        <v>2.3050000000000002</v>
      </c>
      <c r="N21" s="81">
        <v>2.1160000000000001</v>
      </c>
      <c r="O21" s="81">
        <v>1.143</v>
      </c>
      <c r="P21" s="81">
        <v>0.35</v>
      </c>
      <c r="Q21" s="81"/>
      <c r="R21" s="81"/>
      <c r="S21" s="81"/>
      <c r="T21" s="81"/>
      <c r="U21" s="81"/>
      <c r="V21" s="81"/>
      <c r="W21" s="81"/>
      <c r="X21" s="81">
        <v>1.17</v>
      </c>
      <c r="Y21" s="81">
        <v>4.367</v>
      </c>
      <c r="Z21" s="78"/>
      <c r="AA21" s="79">
        <f t="shared" si="2"/>
        <v>13.469000000000001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0.58099999999999996</v>
      </c>
      <c r="L25" s="88">
        <f t="shared" si="3"/>
        <v>1.4370000000000001</v>
      </c>
      <c r="M25" s="88">
        <f t="shared" si="3"/>
        <v>2.3050000000000002</v>
      </c>
      <c r="N25" s="88">
        <f t="shared" si="3"/>
        <v>2.1160000000000001</v>
      </c>
      <c r="O25" s="88">
        <f t="shared" si="3"/>
        <v>1.143</v>
      </c>
      <c r="P25" s="88">
        <f t="shared" si="3"/>
        <v>0.35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1.17</v>
      </c>
      <c r="Y25" s="88">
        <f t="shared" si="3"/>
        <v>4.367</v>
      </c>
      <c r="Z25" s="89" t="str">
        <f t="shared" si="3"/>
        <v/>
      </c>
      <c r="AA25" s="90">
        <f>SUM(AA19:AA24)</f>
        <v>13.469000000000001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4.0000000000000001E-3</v>
      </c>
      <c r="C29" s="77">
        <v>0.11600000000000001</v>
      </c>
      <c r="D29" s="77">
        <v>1.0269999999999999</v>
      </c>
      <c r="E29" s="77">
        <v>1.367</v>
      </c>
      <c r="F29" s="77">
        <v>1.66</v>
      </c>
      <c r="G29" s="77">
        <v>1.012</v>
      </c>
      <c r="H29" s="77">
        <v>8.2539999999999996</v>
      </c>
      <c r="I29" s="77">
        <v>21.533999999999999</v>
      </c>
      <c r="J29" s="77">
        <v>13.943</v>
      </c>
      <c r="K29" s="77">
        <v>84.67</v>
      </c>
      <c r="L29" s="77">
        <v>112.79600000000001</v>
      </c>
      <c r="M29" s="77">
        <v>140.53800000000001</v>
      </c>
      <c r="N29" s="77">
        <v>240.60599999999999</v>
      </c>
      <c r="O29" s="77">
        <v>141.41</v>
      </c>
      <c r="P29" s="77">
        <v>95.197999999999993</v>
      </c>
      <c r="Q29" s="77">
        <v>62.851999999999997</v>
      </c>
      <c r="R29" s="77">
        <v>48.851999999999997</v>
      </c>
      <c r="S29" s="77">
        <v>52.79</v>
      </c>
      <c r="T29" s="77">
        <v>99.363</v>
      </c>
      <c r="U29" s="77">
        <v>16.114999999999998</v>
      </c>
      <c r="V29" s="77">
        <v>0.25800000000000001</v>
      </c>
      <c r="W29" s="77">
        <v>11.192</v>
      </c>
      <c r="X29" s="77">
        <v>12.831</v>
      </c>
      <c r="Y29" s="77">
        <v>7.9450000000000003</v>
      </c>
      <c r="Z29" s="78"/>
      <c r="AA29" s="79">
        <f>SUM(B29:Z29)</f>
        <v>1176.3329999999999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4.0000000000000001E-3</v>
      </c>
      <c r="C31" s="62">
        <f t="shared" ref="C31:Z31" si="4">IF(LEN(C$2)&gt;0,SUM(C28:C30),"")</f>
        <v>0.11600000000000001</v>
      </c>
      <c r="D31" s="62">
        <f t="shared" si="4"/>
        <v>1.0269999999999999</v>
      </c>
      <c r="E31" s="62">
        <f t="shared" si="4"/>
        <v>1.367</v>
      </c>
      <c r="F31" s="62">
        <f t="shared" si="4"/>
        <v>1.66</v>
      </c>
      <c r="G31" s="62">
        <f t="shared" si="4"/>
        <v>1.012</v>
      </c>
      <c r="H31" s="62">
        <f t="shared" si="4"/>
        <v>8.2539999999999996</v>
      </c>
      <c r="I31" s="62">
        <f t="shared" si="4"/>
        <v>21.533999999999999</v>
      </c>
      <c r="J31" s="62">
        <f t="shared" si="4"/>
        <v>13.943</v>
      </c>
      <c r="K31" s="62">
        <f t="shared" si="4"/>
        <v>84.67</v>
      </c>
      <c r="L31" s="62">
        <f t="shared" si="4"/>
        <v>112.79600000000001</v>
      </c>
      <c r="M31" s="62">
        <f t="shared" si="4"/>
        <v>140.53800000000001</v>
      </c>
      <c r="N31" s="62">
        <f t="shared" si="4"/>
        <v>240.60599999999999</v>
      </c>
      <c r="O31" s="62">
        <f t="shared" si="4"/>
        <v>141.41</v>
      </c>
      <c r="P31" s="62">
        <f t="shared" si="4"/>
        <v>95.197999999999993</v>
      </c>
      <c r="Q31" s="62">
        <f t="shared" si="4"/>
        <v>62.851999999999997</v>
      </c>
      <c r="R31" s="62">
        <f t="shared" si="4"/>
        <v>48.851999999999997</v>
      </c>
      <c r="S31" s="62">
        <f t="shared" si="4"/>
        <v>52.79</v>
      </c>
      <c r="T31" s="62">
        <f t="shared" si="4"/>
        <v>99.363</v>
      </c>
      <c r="U31" s="62">
        <f t="shared" si="4"/>
        <v>16.114999999999998</v>
      </c>
      <c r="V31" s="62">
        <f t="shared" si="4"/>
        <v>0.25800000000000001</v>
      </c>
      <c r="W31" s="62">
        <f t="shared" si="4"/>
        <v>11.192</v>
      </c>
      <c r="X31" s="62">
        <f t="shared" si="4"/>
        <v>12.831</v>
      </c>
      <c r="Y31" s="62">
        <f t="shared" si="4"/>
        <v>7.9450000000000003</v>
      </c>
      <c r="Z31" s="63" t="str">
        <f t="shared" si="4"/>
        <v/>
      </c>
      <c r="AA31" s="64">
        <f>SUM(AA28:AA30)</f>
        <v>1176.3329999999999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43.6</v>
      </c>
      <c r="C38" s="99">
        <v>46.4</v>
      </c>
      <c r="D38" s="99">
        <v>9.5</v>
      </c>
      <c r="E38" s="99">
        <v>8.9</v>
      </c>
      <c r="F38" s="99">
        <v>9.1999999999999993</v>
      </c>
      <c r="G38" s="99">
        <v>57.8</v>
      </c>
      <c r="H38" s="99">
        <v>87</v>
      </c>
      <c r="I38" s="99"/>
      <c r="J38" s="99">
        <v>97.5</v>
      </c>
      <c r="K38" s="99"/>
      <c r="L38" s="99">
        <v>19.3</v>
      </c>
      <c r="M38" s="99"/>
      <c r="N38" s="99"/>
      <c r="O38" s="99"/>
      <c r="P38" s="99"/>
      <c r="Q38" s="99"/>
      <c r="R38" s="99"/>
      <c r="S38" s="99">
        <v>24.1</v>
      </c>
      <c r="T38" s="99"/>
      <c r="U38" s="99">
        <v>52.9</v>
      </c>
      <c r="V38" s="99">
        <v>50.2</v>
      </c>
      <c r="W38" s="99"/>
      <c r="X38" s="99"/>
      <c r="Y38" s="99"/>
      <c r="Z38" s="100"/>
      <c r="AA38" s="79">
        <f t="shared" si="5"/>
        <v>506.4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43.6</v>
      </c>
      <c r="C39" s="88">
        <f t="shared" si="6"/>
        <v>46.4</v>
      </c>
      <c r="D39" s="88">
        <f t="shared" si="6"/>
        <v>9.5</v>
      </c>
      <c r="E39" s="88">
        <f t="shared" si="6"/>
        <v>8.9</v>
      </c>
      <c r="F39" s="88">
        <f t="shared" si="6"/>
        <v>9.1999999999999993</v>
      </c>
      <c r="G39" s="88">
        <f t="shared" si="6"/>
        <v>57.8</v>
      </c>
      <c r="H39" s="88">
        <f t="shared" si="6"/>
        <v>87</v>
      </c>
      <c r="I39" s="88">
        <f t="shared" si="6"/>
        <v>0</v>
      </c>
      <c r="J39" s="88">
        <f t="shared" si="6"/>
        <v>97.5</v>
      </c>
      <c r="K39" s="88">
        <f t="shared" si="6"/>
        <v>0</v>
      </c>
      <c r="L39" s="88">
        <f t="shared" si="6"/>
        <v>19.3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24.1</v>
      </c>
      <c r="T39" s="88">
        <f t="shared" si="6"/>
        <v>0</v>
      </c>
      <c r="U39" s="88">
        <f t="shared" si="6"/>
        <v>52.9</v>
      </c>
      <c r="V39" s="88">
        <f t="shared" si="6"/>
        <v>50.2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506.4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43.6</v>
      </c>
      <c r="C46" s="99">
        <v>46.4</v>
      </c>
      <c r="D46" s="99">
        <v>9.5</v>
      </c>
      <c r="E46" s="99">
        <v>8.9</v>
      </c>
      <c r="F46" s="99">
        <v>9.1999999999999993</v>
      </c>
      <c r="G46" s="99">
        <v>57.8</v>
      </c>
      <c r="H46" s="99">
        <v>87</v>
      </c>
      <c r="I46" s="99"/>
      <c r="J46" s="99">
        <v>97.5</v>
      </c>
      <c r="K46" s="99"/>
      <c r="L46" s="99">
        <v>19.3</v>
      </c>
      <c r="M46" s="99"/>
      <c r="N46" s="99"/>
      <c r="O46" s="99"/>
      <c r="P46" s="99"/>
      <c r="Q46" s="99"/>
      <c r="R46" s="99"/>
      <c r="S46" s="99">
        <v>24.1</v>
      </c>
      <c r="T46" s="99"/>
      <c r="U46" s="99">
        <v>52.9</v>
      </c>
      <c r="V46" s="99">
        <v>50.2</v>
      </c>
      <c r="W46" s="99"/>
      <c r="X46" s="99"/>
      <c r="Y46" s="99"/>
      <c r="Z46" s="100"/>
      <c r="AA46" s="79">
        <f t="shared" si="7"/>
        <v>506.4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43.6</v>
      </c>
      <c r="C48" s="88">
        <f t="shared" ref="C48:Z48" si="8">IF(LEN(C$2)&gt;0,SUM(C42:C47),"")</f>
        <v>46.4</v>
      </c>
      <c r="D48" s="88">
        <f t="shared" si="8"/>
        <v>9.5</v>
      </c>
      <c r="E48" s="88">
        <f t="shared" si="8"/>
        <v>8.9</v>
      </c>
      <c r="F48" s="88">
        <f t="shared" si="8"/>
        <v>9.1999999999999993</v>
      </c>
      <c r="G48" s="88">
        <f t="shared" si="8"/>
        <v>57.8</v>
      </c>
      <c r="H48" s="88">
        <f t="shared" si="8"/>
        <v>87</v>
      </c>
      <c r="I48" s="88">
        <f t="shared" si="8"/>
        <v>0</v>
      </c>
      <c r="J48" s="88">
        <f t="shared" si="8"/>
        <v>97.5</v>
      </c>
      <c r="K48" s="88">
        <f t="shared" si="8"/>
        <v>0</v>
      </c>
      <c r="L48" s="88">
        <f t="shared" si="8"/>
        <v>19.3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24.1</v>
      </c>
      <c r="T48" s="88">
        <f t="shared" si="8"/>
        <v>0</v>
      </c>
      <c r="U48" s="88">
        <f t="shared" si="8"/>
        <v>52.9</v>
      </c>
      <c r="V48" s="88">
        <f t="shared" si="8"/>
        <v>50.2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506.4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43.603999999999999</v>
      </c>
      <c r="C51" s="88">
        <f t="shared" si="10"/>
        <v>46.515999999999998</v>
      </c>
      <c r="D51" s="88">
        <f t="shared" si="10"/>
        <v>10.526999999999999</v>
      </c>
      <c r="E51" s="88">
        <f t="shared" si="10"/>
        <v>10.266999999999999</v>
      </c>
      <c r="F51" s="88">
        <f t="shared" si="10"/>
        <v>10.86</v>
      </c>
      <c r="G51" s="88">
        <f t="shared" si="10"/>
        <v>58.811999999999998</v>
      </c>
      <c r="H51" s="88">
        <f t="shared" si="10"/>
        <v>95.254000000000005</v>
      </c>
      <c r="I51" s="88">
        <f t="shared" si="10"/>
        <v>21.533999999999999</v>
      </c>
      <c r="J51" s="88">
        <f t="shared" si="10"/>
        <v>111.443</v>
      </c>
      <c r="K51" s="88">
        <f t="shared" si="10"/>
        <v>84.67</v>
      </c>
      <c r="L51" s="88">
        <f t="shared" si="10"/>
        <v>132.096</v>
      </c>
      <c r="M51" s="88">
        <f t="shared" si="10"/>
        <v>140.53800000000004</v>
      </c>
      <c r="N51" s="88">
        <f t="shared" si="10"/>
        <v>240.60600000000002</v>
      </c>
      <c r="O51" s="88">
        <f t="shared" si="10"/>
        <v>141.41</v>
      </c>
      <c r="P51" s="88">
        <f t="shared" si="10"/>
        <v>95.197999999999993</v>
      </c>
      <c r="Q51" s="88">
        <f t="shared" si="10"/>
        <v>62.851999999999997</v>
      </c>
      <c r="R51" s="88">
        <f t="shared" si="10"/>
        <v>48.852000000000004</v>
      </c>
      <c r="S51" s="88">
        <f t="shared" si="10"/>
        <v>76.89</v>
      </c>
      <c r="T51" s="88">
        <f t="shared" si="10"/>
        <v>99.363</v>
      </c>
      <c r="U51" s="88">
        <f t="shared" si="10"/>
        <v>69.015000000000001</v>
      </c>
      <c r="V51" s="88">
        <f t="shared" si="10"/>
        <v>50.458000000000006</v>
      </c>
      <c r="W51" s="88">
        <f t="shared" si="10"/>
        <v>11.192</v>
      </c>
      <c r="X51" s="88">
        <f t="shared" si="10"/>
        <v>12.831</v>
      </c>
      <c r="Y51" s="88">
        <f t="shared" si="10"/>
        <v>7.9450000000000003</v>
      </c>
      <c r="Z51" s="89" t="str">
        <f t="shared" si="10"/>
        <v/>
      </c>
      <c r="AA51" s="104">
        <f>SUM(B51:Z51)</f>
        <v>1682.7330000000006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43.606000000000002</v>
      </c>
      <c r="C4" s="18">
        <v>46.478999999999999</v>
      </c>
      <c r="D4" s="18">
        <v>10.481</v>
      </c>
      <c r="E4" s="18">
        <v>10.268000000000001</v>
      </c>
      <c r="F4" s="18">
        <v>10.882</v>
      </c>
      <c r="G4" s="18">
        <v>58.826999999999998</v>
      </c>
      <c r="H4" s="18">
        <v>95.273999999999987</v>
      </c>
      <c r="I4" s="18">
        <v>21.533999999999999</v>
      </c>
      <c r="J4" s="18">
        <v>111.42399999999999</v>
      </c>
      <c r="K4" s="18">
        <v>84.646999999999991</v>
      </c>
      <c r="L4" s="18">
        <v>132.126</v>
      </c>
      <c r="M4" s="18">
        <v>140.53799999999998</v>
      </c>
      <c r="N4" s="18">
        <v>240.64699999999999</v>
      </c>
      <c r="O4" s="18">
        <v>141.41</v>
      </c>
      <c r="P4" s="18">
        <v>95.198000000000008</v>
      </c>
      <c r="Q4" s="18">
        <v>62.851999999999997</v>
      </c>
      <c r="R4" s="18">
        <v>48.852000000000004</v>
      </c>
      <c r="S4" s="18">
        <v>76.922000000000011</v>
      </c>
      <c r="T4" s="18">
        <v>99.363000000000014</v>
      </c>
      <c r="U4" s="18">
        <v>68.980999999999995</v>
      </c>
      <c r="V4" s="18">
        <v>50.474000000000004</v>
      </c>
      <c r="W4" s="18">
        <v>11.192</v>
      </c>
      <c r="X4" s="18">
        <v>12.831</v>
      </c>
      <c r="Y4" s="18">
        <v>7.9450000000000003</v>
      </c>
      <c r="Z4" s="19"/>
      <c r="AA4" s="20">
        <f>SUM(B4:Z4)</f>
        <v>1682.7530000000002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144.4</v>
      </c>
      <c r="D7" s="28">
        <v>147.88999999999999</v>
      </c>
      <c r="E7" s="28">
        <v>147.88999999999999</v>
      </c>
      <c r="F7" s="28">
        <v>147.88999999999999</v>
      </c>
      <c r="G7" s="28">
        <v>145.5</v>
      </c>
      <c r="H7" s="28">
        <v>156.51</v>
      </c>
      <c r="I7" s="28">
        <v>190</v>
      </c>
      <c r="J7" s="28">
        <v>194.55</v>
      </c>
      <c r="K7" s="28">
        <v>205.51</v>
      </c>
      <c r="L7" s="28">
        <v>194.79</v>
      </c>
      <c r="M7" s="28">
        <v>193</v>
      </c>
      <c r="N7" s="28">
        <v>190.26</v>
      </c>
      <c r="O7" s="28">
        <v>178.59</v>
      </c>
      <c r="P7" s="28">
        <v>177.95</v>
      </c>
      <c r="Q7" s="28">
        <v>176.87</v>
      </c>
      <c r="R7" s="28">
        <v>183.2</v>
      </c>
      <c r="S7" s="28">
        <v>183.6</v>
      </c>
      <c r="T7" s="28">
        <v>195</v>
      </c>
      <c r="U7" s="28">
        <v>185.15</v>
      </c>
      <c r="V7" s="28">
        <v>177.32</v>
      </c>
      <c r="W7" s="28">
        <v>241.5</v>
      </c>
      <c r="X7" s="28">
        <v>226.33</v>
      </c>
      <c r="Y7" s="28">
        <v>190</v>
      </c>
      <c r="Z7" s="29"/>
      <c r="AA7" s="30">
        <f>IF(SUM(B7:Z7)&lt;&gt;0,AVERAGEIF(B7:Z7,"&lt;&gt;"""),"")</f>
        <v>180.15416666666667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4.7050000000000001</v>
      </c>
      <c r="C20" s="77">
        <v>3.569</v>
      </c>
      <c r="D20" s="77">
        <v>0.248</v>
      </c>
      <c r="E20" s="77">
        <v>0.247</v>
      </c>
      <c r="F20" s="77">
        <v>7.0999999999999994E-2</v>
      </c>
      <c r="G20" s="77">
        <v>3.5819999999999999</v>
      </c>
      <c r="H20" s="77">
        <v>9.9740000000000002</v>
      </c>
      <c r="I20" s="77">
        <v>1.3250000000000002</v>
      </c>
      <c r="J20" s="77">
        <v>11.617000000000001</v>
      </c>
      <c r="K20" s="77">
        <v>8.4879999999999995</v>
      </c>
      <c r="L20" s="77">
        <v>7.3860000000000001</v>
      </c>
      <c r="M20" s="77">
        <v>7.3849999999999998</v>
      </c>
      <c r="N20" s="77">
        <v>5.2829999999999995</v>
      </c>
      <c r="O20" s="77">
        <v>6.7670000000000003</v>
      </c>
      <c r="P20" s="77">
        <v>5.12</v>
      </c>
      <c r="Q20" s="77">
        <v>7.0990000000000002</v>
      </c>
      <c r="R20" s="77">
        <v>6.157</v>
      </c>
      <c r="S20" s="77">
        <v>10.715</v>
      </c>
      <c r="T20" s="77">
        <v>10.529</v>
      </c>
      <c r="U20" s="77">
        <v>7.5960000000000001</v>
      </c>
      <c r="V20" s="77">
        <v>4.5380000000000003</v>
      </c>
      <c r="W20" s="77">
        <v>0.113</v>
      </c>
      <c r="X20" s="77">
        <v>0.11</v>
      </c>
      <c r="Y20" s="77">
        <v>0.10199999999999999</v>
      </c>
      <c r="Z20" s="78"/>
      <c r="AA20" s="79">
        <f t="shared" si="2"/>
        <v>122.72600000000001</v>
      </c>
    </row>
    <row r="21" spans="1:27" ht="24.95" customHeight="1" x14ac:dyDescent="0.2">
      <c r="A21" s="75" t="s">
        <v>16</v>
      </c>
      <c r="B21" s="80">
        <v>38.900999999999996</v>
      </c>
      <c r="C21" s="81">
        <v>42.91</v>
      </c>
      <c r="D21" s="81">
        <v>10.233000000000001</v>
      </c>
      <c r="E21" s="81">
        <v>10.021000000000001</v>
      </c>
      <c r="F21" s="81">
        <v>10.811</v>
      </c>
      <c r="G21" s="81">
        <v>55.245000000000005</v>
      </c>
      <c r="H21" s="81">
        <v>85.3</v>
      </c>
      <c r="I21" s="81">
        <v>20.209</v>
      </c>
      <c r="J21" s="81">
        <v>99.807000000000002</v>
      </c>
      <c r="K21" s="81">
        <v>72.859000000000009</v>
      </c>
      <c r="L21" s="81">
        <v>124.74</v>
      </c>
      <c r="M21" s="81">
        <v>133.15299999999999</v>
      </c>
      <c r="N21" s="81">
        <v>82.26400000000001</v>
      </c>
      <c r="O21" s="81">
        <v>134.643</v>
      </c>
      <c r="P21" s="81">
        <v>90.078000000000003</v>
      </c>
      <c r="Q21" s="81">
        <v>55.753</v>
      </c>
      <c r="R21" s="81">
        <v>42.695</v>
      </c>
      <c r="S21" s="81">
        <v>66.206999999999994</v>
      </c>
      <c r="T21" s="81">
        <v>75.433999999999997</v>
      </c>
      <c r="U21" s="81">
        <v>61.385000000000005</v>
      </c>
      <c r="V21" s="81">
        <v>45.936</v>
      </c>
      <c r="W21" s="81">
        <v>11.079000000000001</v>
      </c>
      <c r="X21" s="81">
        <v>12.721</v>
      </c>
      <c r="Y21" s="81">
        <v>7.843</v>
      </c>
      <c r="Z21" s="78"/>
      <c r="AA21" s="79">
        <f t="shared" si="2"/>
        <v>1390.2270000000001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43.605999999999995</v>
      </c>
      <c r="C25" s="88">
        <f t="shared" si="3"/>
        <v>46.478999999999999</v>
      </c>
      <c r="D25" s="88">
        <f t="shared" si="3"/>
        <v>10.481</v>
      </c>
      <c r="E25" s="88">
        <f t="shared" si="3"/>
        <v>10.268000000000001</v>
      </c>
      <c r="F25" s="88">
        <f t="shared" si="3"/>
        <v>10.882</v>
      </c>
      <c r="G25" s="88">
        <f t="shared" si="3"/>
        <v>58.827000000000005</v>
      </c>
      <c r="H25" s="88">
        <f t="shared" si="3"/>
        <v>95.274000000000001</v>
      </c>
      <c r="I25" s="88">
        <f t="shared" si="3"/>
        <v>21.533999999999999</v>
      </c>
      <c r="J25" s="88">
        <f t="shared" si="3"/>
        <v>111.42400000000001</v>
      </c>
      <c r="K25" s="88">
        <f t="shared" si="3"/>
        <v>81.347000000000008</v>
      </c>
      <c r="L25" s="88">
        <f t="shared" si="3"/>
        <v>132.126</v>
      </c>
      <c r="M25" s="88">
        <f t="shared" si="3"/>
        <v>140.53799999999998</v>
      </c>
      <c r="N25" s="88">
        <f t="shared" si="3"/>
        <v>87.547000000000011</v>
      </c>
      <c r="O25" s="88">
        <f t="shared" si="3"/>
        <v>141.41</v>
      </c>
      <c r="P25" s="88">
        <f t="shared" si="3"/>
        <v>95.198000000000008</v>
      </c>
      <c r="Q25" s="88">
        <f t="shared" si="3"/>
        <v>62.852000000000004</v>
      </c>
      <c r="R25" s="88">
        <f t="shared" si="3"/>
        <v>48.852000000000004</v>
      </c>
      <c r="S25" s="88">
        <f t="shared" si="3"/>
        <v>76.921999999999997</v>
      </c>
      <c r="T25" s="88">
        <f t="shared" si="3"/>
        <v>85.962999999999994</v>
      </c>
      <c r="U25" s="88">
        <f t="shared" si="3"/>
        <v>68.981000000000009</v>
      </c>
      <c r="V25" s="88">
        <f t="shared" si="3"/>
        <v>50.474000000000004</v>
      </c>
      <c r="W25" s="88">
        <f t="shared" si="3"/>
        <v>11.192</v>
      </c>
      <c r="X25" s="88">
        <f t="shared" si="3"/>
        <v>12.831</v>
      </c>
      <c r="Y25" s="88">
        <f t="shared" si="3"/>
        <v>7.9450000000000003</v>
      </c>
      <c r="Z25" s="89">
        <f t="shared" si="3"/>
        <v>0</v>
      </c>
      <c r="AA25" s="90">
        <f t="shared" si="3"/>
        <v>1512.9530000000002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43.606000000000002</v>
      </c>
      <c r="C29" s="77">
        <v>46.478999999999999</v>
      </c>
      <c r="D29" s="77">
        <v>10.481</v>
      </c>
      <c r="E29" s="77">
        <v>10.268000000000001</v>
      </c>
      <c r="F29" s="77">
        <v>10.882</v>
      </c>
      <c r="G29" s="77">
        <v>58.826999999999998</v>
      </c>
      <c r="H29" s="77">
        <v>95.274000000000001</v>
      </c>
      <c r="I29" s="77">
        <v>21.533999999999999</v>
      </c>
      <c r="J29" s="77">
        <v>111.42400000000001</v>
      </c>
      <c r="K29" s="77">
        <v>81.346999999999994</v>
      </c>
      <c r="L29" s="77">
        <v>132.126</v>
      </c>
      <c r="M29" s="77">
        <v>140.53800000000001</v>
      </c>
      <c r="N29" s="77">
        <v>87.546999999999997</v>
      </c>
      <c r="O29" s="77">
        <v>141.41</v>
      </c>
      <c r="P29" s="77">
        <v>95.197999999999993</v>
      </c>
      <c r="Q29" s="77">
        <v>62.851999999999997</v>
      </c>
      <c r="R29" s="77">
        <v>48.851999999999997</v>
      </c>
      <c r="S29" s="77">
        <v>76.921999999999997</v>
      </c>
      <c r="T29" s="77">
        <v>85.962999999999994</v>
      </c>
      <c r="U29" s="77">
        <v>68.980999999999995</v>
      </c>
      <c r="V29" s="77">
        <v>50.473999999999997</v>
      </c>
      <c r="W29" s="77">
        <v>11.192</v>
      </c>
      <c r="X29" s="77">
        <v>12.831</v>
      </c>
      <c r="Y29" s="77">
        <v>7.9450000000000003</v>
      </c>
      <c r="Z29" s="78"/>
      <c r="AA29" s="79">
        <f>SUM(B29:Z29)</f>
        <v>1512.953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43.606000000000002</v>
      </c>
      <c r="C31" s="62">
        <f t="shared" si="4"/>
        <v>46.478999999999999</v>
      </c>
      <c r="D31" s="62">
        <f t="shared" si="4"/>
        <v>10.481</v>
      </c>
      <c r="E31" s="62">
        <f t="shared" si="4"/>
        <v>10.268000000000001</v>
      </c>
      <c r="F31" s="62">
        <f t="shared" si="4"/>
        <v>10.882</v>
      </c>
      <c r="G31" s="62">
        <f t="shared" si="4"/>
        <v>58.826999999999998</v>
      </c>
      <c r="H31" s="62">
        <f t="shared" si="4"/>
        <v>95.274000000000001</v>
      </c>
      <c r="I31" s="62">
        <f t="shared" si="4"/>
        <v>21.533999999999999</v>
      </c>
      <c r="J31" s="62">
        <f t="shared" si="4"/>
        <v>111.42400000000001</v>
      </c>
      <c r="K31" s="62">
        <f t="shared" si="4"/>
        <v>81.346999999999994</v>
      </c>
      <c r="L31" s="62">
        <f t="shared" si="4"/>
        <v>132.126</v>
      </c>
      <c r="M31" s="62">
        <f t="shared" si="4"/>
        <v>140.53800000000001</v>
      </c>
      <c r="N31" s="62">
        <f t="shared" si="4"/>
        <v>87.546999999999997</v>
      </c>
      <c r="O31" s="62">
        <f t="shared" si="4"/>
        <v>141.41</v>
      </c>
      <c r="P31" s="62">
        <f t="shared" si="4"/>
        <v>95.197999999999993</v>
      </c>
      <c r="Q31" s="62">
        <f t="shared" si="4"/>
        <v>62.851999999999997</v>
      </c>
      <c r="R31" s="62">
        <f t="shared" si="4"/>
        <v>48.851999999999997</v>
      </c>
      <c r="S31" s="62">
        <f t="shared" si="4"/>
        <v>76.921999999999997</v>
      </c>
      <c r="T31" s="62">
        <f t="shared" si="4"/>
        <v>85.962999999999994</v>
      </c>
      <c r="U31" s="62">
        <f t="shared" si="4"/>
        <v>68.980999999999995</v>
      </c>
      <c r="V31" s="62">
        <f t="shared" si="4"/>
        <v>50.473999999999997</v>
      </c>
      <c r="W31" s="62">
        <f t="shared" si="4"/>
        <v>11.192</v>
      </c>
      <c r="X31" s="62">
        <f t="shared" si="4"/>
        <v>12.831</v>
      </c>
      <c r="Y31" s="62">
        <f t="shared" si="4"/>
        <v>7.9450000000000003</v>
      </c>
      <c r="Z31" s="63">
        <f t="shared" si="4"/>
        <v>0</v>
      </c>
      <c r="AA31" s="64">
        <f t="shared" si="4"/>
        <v>1512.953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3.3</v>
      </c>
      <c r="L38" s="99"/>
      <c r="M38" s="99"/>
      <c r="N38" s="99">
        <v>153.1</v>
      </c>
      <c r="O38" s="99"/>
      <c r="P38" s="99"/>
      <c r="Q38" s="99"/>
      <c r="R38" s="99"/>
      <c r="S38" s="99"/>
      <c r="T38" s="99">
        <v>13.4</v>
      </c>
      <c r="U38" s="99"/>
      <c r="V38" s="99"/>
      <c r="W38" s="99"/>
      <c r="X38" s="99"/>
      <c r="Y38" s="99"/>
      <c r="Z38" s="100"/>
      <c r="AA38" s="79">
        <f t="shared" si="5"/>
        <v>169.8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3.3</v>
      </c>
      <c r="L39" s="88">
        <f t="shared" si="6"/>
        <v>0</v>
      </c>
      <c r="M39" s="88">
        <f t="shared" si="6"/>
        <v>0</v>
      </c>
      <c r="N39" s="88">
        <f t="shared" si="6"/>
        <v>153.1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13.4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3.3</v>
      </c>
      <c r="L46" s="99"/>
      <c r="M46" s="99"/>
      <c r="N46" s="99">
        <v>153.1</v>
      </c>
      <c r="O46" s="99"/>
      <c r="P46" s="99"/>
      <c r="Q46" s="99"/>
      <c r="R46" s="99"/>
      <c r="S46" s="99"/>
      <c r="T46" s="99">
        <v>13.4</v>
      </c>
      <c r="U46" s="99"/>
      <c r="V46" s="99"/>
      <c r="W46" s="99"/>
      <c r="X46" s="99"/>
      <c r="Y46" s="99"/>
      <c r="Z46" s="100"/>
      <c r="AA46" s="79">
        <f t="shared" si="7"/>
        <v>169.8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3.3</v>
      </c>
      <c r="L48" s="88">
        <f t="shared" si="8"/>
        <v>0</v>
      </c>
      <c r="M48" s="88">
        <f t="shared" si="8"/>
        <v>0</v>
      </c>
      <c r="N48" s="88">
        <f t="shared" si="8"/>
        <v>153.1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13.4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43.605999999999995</v>
      </c>
      <c r="C51" s="88">
        <f t="shared" si="10"/>
        <v>46.478999999999999</v>
      </c>
      <c r="D51" s="88">
        <f t="shared" si="10"/>
        <v>10.481</v>
      </c>
      <c r="E51" s="88">
        <f t="shared" si="10"/>
        <v>10.268000000000001</v>
      </c>
      <c r="F51" s="88">
        <f t="shared" si="10"/>
        <v>10.882</v>
      </c>
      <c r="G51" s="88">
        <f t="shared" si="10"/>
        <v>58.827000000000005</v>
      </c>
      <c r="H51" s="88">
        <f t="shared" si="10"/>
        <v>95.274000000000001</v>
      </c>
      <c r="I51" s="88">
        <f t="shared" si="10"/>
        <v>21.533999999999999</v>
      </c>
      <c r="J51" s="88">
        <f t="shared" si="10"/>
        <v>111.42400000000001</v>
      </c>
      <c r="K51" s="88">
        <f t="shared" si="10"/>
        <v>84.647000000000006</v>
      </c>
      <c r="L51" s="88">
        <f t="shared" si="10"/>
        <v>132.126</v>
      </c>
      <c r="M51" s="88">
        <f t="shared" si="10"/>
        <v>140.53799999999998</v>
      </c>
      <c r="N51" s="88">
        <f t="shared" si="10"/>
        <v>240.64699999999999</v>
      </c>
      <c r="O51" s="88">
        <f t="shared" si="10"/>
        <v>141.41</v>
      </c>
      <c r="P51" s="88">
        <f t="shared" si="10"/>
        <v>95.198000000000008</v>
      </c>
      <c r="Q51" s="88">
        <f t="shared" si="10"/>
        <v>62.852000000000004</v>
      </c>
      <c r="R51" s="88">
        <f t="shared" si="10"/>
        <v>48.852000000000004</v>
      </c>
      <c r="S51" s="88">
        <f t="shared" si="10"/>
        <v>76.921999999999997</v>
      </c>
      <c r="T51" s="88">
        <f t="shared" si="10"/>
        <v>99.363</v>
      </c>
      <c r="U51" s="88">
        <f t="shared" si="10"/>
        <v>68.981000000000009</v>
      </c>
      <c r="V51" s="88">
        <f t="shared" si="10"/>
        <v>50.474000000000004</v>
      </c>
      <c r="W51" s="88">
        <f t="shared" si="10"/>
        <v>11.192</v>
      </c>
      <c r="X51" s="88">
        <f t="shared" si="10"/>
        <v>12.831</v>
      </c>
      <c r="Y51" s="88">
        <f t="shared" si="10"/>
        <v>7.9450000000000003</v>
      </c>
      <c r="Z51" s="89">
        <f t="shared" si="10"/>
        <v>0</v>
      </c>
      <c r="AA51" s="104">
        <f>SUM(B51:Z51)</f>
        <v>1682.7530000000002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-43.6</v>
      </c>
      <c r="C4" s="18">
        <v>-46.4</v>
      </c>
      <c r="D4" s="18">
        <v>-9.5</v>
      </c>
      <c r="E4" s="18">
        <v>-8.9</v>
      </c>
      <c r="F4" s="18">
        <v>-9.1999999999999993</v>
      </c>
      <c r="G4" s="18">
        <v>-57.8</v>
      </c>
      <c r="H4" s="18">
        <v>-87</v>
      </c>
      <c r="I4" s="18"/>
      <c r="J4" s="18">
        <v>-97.5</v>
      </c>
      <c r="K4" s="18">
        <v>3.3</v>
      </c>
      <c r="L4" s="18">
        <v>-19.3</v>
      </c>
      <c r="M4" s="18"/>
      <c r="N4" s="18">
        <v>153.1</v>
      </c>
      <c r="O4" s="18"/>
      <c r="P4" s="18"/>
      <c r="Q4" s="18"/>
      <c r="R4" s="18"/>
      <c r="S4" s="18">
        <v>-24.1</v>
      </c>
      <c r="T4" s="18">
        <v>13.4</v>
      </c>
      <c r="U4" s="18">
        <v>-52.9</v>
      </c>
      <c r="V4" s="18">
        <v>-50.2</v>
      </c>
      <c r="W4" s="18"/>
      <c r="X4" s="18"/>
      <c r="Y4" s="18"/>
      <c r="Z4" s="19"/>
      <c r="AA4" s="111">
        <f>SUM(B4:Z4)</f>
        <v>-336.59999999999997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150</v>
      </c>
      <c r="C7" s="117">
        <v>144.4</v>
      </c>
      <c r="D7" s="117">
        <v>147.88999999999999</v>
      </c>
      <c r="E7" s="117">
        <v>147.88999999999999</v>
      </c>
      <c r="F7" s="117">
        <v>147.88999999999999</v>
      </c>
      <c r="G7" s="117">
        <v>145.5</v>
      </c>
      <c r="H7" s="117">
        <v>156.51</v>
      </c>
      <c r="I7" s="117">
        <v>190</v>
      </c>
      <c r="J7" s="117">
        <v>194.55</v>
      </c>
      <c r="K7" s="117">
        <v>205.51</v>
      </c>
      <c r="L7" s="117">
        <v>194.79</v>
      </c>
      <c r="M7" s="117">
        <v>193</v>
      </c>
      <c r="N7" s="117">
        <v>190.26</v>
      </c>
      <c r="O7" s="117">
        <v>178.59</v>
      </c>
      <c r="P7" s="117">
        <v>177.95</v>
      </c>
      <c r="Q7" s="117">
        <v>176.87</v>
      </c>
      <c r="R7" s="117">
        <v>183.2</v>
      </c>
      <c r="S7" s="117">
        <v>183.6</v>
      </c>
      <c r="T7" s="117">
        <v>195</v>
      </c>
      <c r="U7" s="117">
        <v>185.15</v>
      </c>
      <c r="V7" s="117">
        <v>177.32</v>
      </c>
      <c r="W7" s="117">
        <v>241.5</v>
      </c>
      <c r="X7" s="117">
        <v>226.33</v>
      </c>
      <c r="Y7" s="117">
        <v>190</v>
      </c>
      <c r="Z7" s="118"/>
      <c r="AA7" s="119">
        <f>IF(SUM(B7:Z7)&lt;&gt;0,AVERAGEIF(B7:Z7,"&lt;&gt;"""),"")</f>
        <v>180.15416666666667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43.6</v>
      </c>
      <c r="C15" s="133">
        <v>46.4</v>
      </c>
      <c r="D15" s="133">
        <v>9.5</v>
      </c>
      <c r="E15" s="133">
        <v>8.9</v>
      </c>
      <c r="F15" s="133">
        <v>9.1999999999999993</v>
      </c>
      <c r="G15" s="133">
        <v>57.8</v>
      </c>
      <c r="H15" s="133">
        <v>87</v>
      </c>
      <c r="I15" s="133"/>
      <c r="J15" s="133">
        <v>97.5</v>
      </c>
      <c r="K15" s="133"/>
      <c r="L15" s="133">
        <v>19.3</v>
      </c>
      <c r="M15" s="133"/>
      <c r="N15" s="133"/>
      <c r="O15" s="133"/>
      <c r="P15" s="133"/>
      <c r="Q15" s="133"/>
      <c r="R15" s="133"/>
      <c r="S15" s="133">
        <v>24.1</v>
      </c>
      <c r="T15" s="133"/>
      <c r="U15" s="133">
        <v>52.9</v>
      </c>
      <c r="V15" s="133">
        <v>50.2</v>
      </c>
      <c r="W15" s="133"/>
      <c r="X15" s="133"/>
      <c r="Y15" s="133"/>
      <c r="Z15" s="131"/>
      <c r="AA15" s="132">
        <f t="shared" si="0"/>
        <v>506.4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43.6</v>
      </c>
      <c r="C16" s="135">
        <f t="shared" si="1"/>
        <v>46.4</v>
      </c>
      <c r="D16" s="135">
        <f t="shared" si="1"/>
        <v>9.5</v>
      </c>
      <c r="E16" s="135">
        <f t="shared" si="1"/>
        <v>8.9</v>
      </c>
      <c r="F16" s="135">
        <f t="shared" si="1"/>
        <v>9.1999999999999993</v>
      </c>
      <c r="G16" s="135">
        <f t="shared" si="1"/>
        <v>57.8</v>
      </c>
      <c r="H16" s="135">
        <f t="shared" si="1"/>
        <v>87</v>
      </c>
      <c r="I16" s="135">
        <f t="shared" si="1"/>
        <v>0</v>
      </c>
      <c r="J16" s="135">
        <f t="shared" si="1"/>
        <v>97.5</v>
      </c>
      <c r="K16" s="135">
        <f t="shared" si="1"/>
        <v>0</v>
      </c>
      <c r="L16" s="135">
        <f t="shared" si="1"/>
        <v>19.3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24.1</v>
      </c>
      <c r="T16" s="135">
        <f t="shared" si="1"/>
        <v>0</v>
      </c>
      <c r="U16" s="135">
        <f t="shared" si="1"/>
        <v>52.9</v>
      </c>
      <c r="V16" s="135">
        <f t="shared" si="1"/>
        <v>50.2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506.4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3.3</v>
      </c>
      <c r="L23" s="133"/>
      <c r="M23" s="133"/>
      <c r="N23" s="133">
        <v>153.1</v>
      </c>
      <c r="O23" s="133"/>
      <c r="P23" s="133"/>
      <c r="Q23" s="133"/>
      <c r="R23" s="133"/>
      <c r="S23" s="133"/>
      <c r="T23" s="133">
        <v>13.4</v>
      </c>
      <c r="U23" s="133"/>
      <c r="V23" s="133"/>
      <c r="W23" s="133"/>
      <c r="X23" s="133"/>
      <c r="Y23" s="133"/>
      <c r="Z23" s="131"/>
      <c r="AA23" s="132">
        <f t="shared" si="2"/>
        <v>169.8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3.3</v>
      </c>
      <c r="L24" s="135">
        <f t="shared" si="3"/>
        <v>0</v>
      </c>
      <c r="M24" s="135">
        <f t="shared" si="3"/>
        <v>0</v>
      </c>
      <c r="N24" s="135">
        <f t="shared" si="3"/>
        <v>153.1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13.4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169.8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2023-01-25T14:26:47Z</dcterms:created>
  <dcterms:modified xsi:type="dcterms:W3CDTF">2023-01-25T14:26:48Z</dcterms:modified>
</cp:coreProperties>
</file>