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<sst xmlns="http://schemas.openxmlformats.org/spreadsheetml/2006/main" count="117" uniqueCount="53">
  <si>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24/01/2023 16:28:06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</si>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</sst>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14.45</c:v>
                </c:pt>
                <c:pt idx="8">
                  <c:v>15.613</c:v>
                </c:pt>
                <c:pt idx="9">
                  <c:v>28.061</c:v>
                </c:pt>
                <c:pt idx="10">
                  <c:v>98.5</c:v>
                </c:pt>
                <c:pt idx="11">
                  <c:v>94.832999999999998</c:v>
                </c:pt>
                <c:pt idx="12">
                  <c:v>96.665999999999997</c:v>
                </c:pt>
                <c:pt idx="13">
                  <c:v>120.087</c:v>
                </c:pt>
                <c:pt idx="14">
                  <c:v>126.75</c:v>
                </c:pt>
                <c:pt idx="15">
                  <c:v>127.5</c:v>
                </c:pt>
                <c:pt idx="16">
                  <c:v>125.033</c:v>
                </c:pt>
                <c:pt idx="17">
                  <c:v>36.216000000000001</c:v>
                </c:pt>
                <c:pt idx="18">
                  <c:v>33.25</c:v>
                </c:pt>
                <c:pt idx="19">
                  <c:v>40.332999999999998</c:v>
                </c:pt>
                <c:pt idx="20">
                  <c:v>106.083</c:v>
                </c:pt>
                <c:pt idx="21">
                  <c:v>116.667</c:v>
                </c:pt>
                <c:pt idx="22">
                  <c:v>185.24100000000001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28.3</c:v>
                </c:pt>
                <c:pt idx="5">
                  <c:v>15.1</c:v>
                </c:pt>
                <c:pt idx="6">
                  <c:v>4.5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17.7</c:v>
                </c:pt>
                <c:pt idx="19">
                  <c:v>0.3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54.657000000000004</c:v>
                </c:pt>
                <c:pt idx="1">
                  <c:v>49.550000000000004</c:v>
                </c:pt>
                <c:pt idx="2">
                  <c:v>44.055</c:v>
                </c:pt>
                <c:pt idx="3">
                  <c:v>45.354000000000006</c:v>
                </c:pt>
                <c:pt idx="4">
                  <c:v>42.375999999999998</c:v>
                </c:pt>
                <c:pt idx="5">
                  <c:v>34.241</c:v>
                </c:pt>
                <c:pt idx="6">
                  <c:v>42.973000000000006</c:v>
                </c:pt>
                <c:pt idx="7">
                  <c:v>44.390999999999998</c:v>
                </c:pt>
                <c:pt idx="8">
                  <c:v>42.982000000000006</c:v>
                </c:pt>
                <c:pt idx="9">
                  <c:v>30.173000000000002</c:v>
                </c:pt>
                <c:pt idx="10">
                  <c:v>34.568000000000005</c:v>
                </c:pt>
                <c:pt idx="11">
                  <c:v>38.917000000000002</c:v>
                </c:pt>
                <c:pt idx="12">
                  <c:v>29.091999999999999</c:v>
                </c:pt>
                <c:pt idx="13">
                  <c:v>19.463999999999995</c:v>
                </c:pt>
                <c:pt idx="14">
                  <c:v>15.012999999999998</c:v>
                </c:pt>
                <c:pt idx="15">
                  <c:v>7.14</c:v>
                </c:pt>
                <c:pt idx="16">
                  <c:v>9.4409999999999989</c:v>
                </c:pt>
                <c:pt idx="17">
                  <c:v>11.532999999999999</c:v>
                </c:pt>
                <c:pt idx="18">
                  <c:v>4.516</c:v>
                </c:pt>
                <c:pt idx="19">
                  <c:v>1.5760000000000001</c:v>
                </c:pt>
                <c:pt idx="20">
                  <c:v>1.806</c:v>
                </c:pt>
                <c:pt idx="21">
                  <c:v>1.774</c:v>
                </c:pt>
                <c:pt idx="22">
                  <c:v>1.7359999999999998</c:v>
                </c:pt>
                <c:pt idx="23">
                  <c:v>1.925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5751968"/>
        <c:axId val="425752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55.17499999999999</c:v>
                </c:pt>
                <c:pt idx="1">
                  <c:v>49.596000000000011</c:v>
                </c:pt>
                <c:pt idx="2">
                  <c:v>44.046000000000006</c:v>
                </c:pt>
                <c:pt idx="3">
                  <c:v>48.294000000000004</c:v>
                </c:pt>
                <c:pt idx="4">
                  <c:v>76.492000000000004</c:v>
                </c:pt>
                <c:pt idx="5">
                  <c:v>49.340999999999994</c:v>
                </c:pt>
                <c:pt idx="6">
                  <c:v>47.433999999999997</c:v>
                </c:pt>
                <c:pt idx="7">
                  <c:v>58.840999999999994</c:v>
                </c:pt>
                <c:pt idx="8">
                  <c:v>58.595000000000006</c:v>
                </c:pt>
                <c:pt idx="9">
                  <c:v>58.234000000000002</c:v>
                </c:pt>
                <c:pt idx="10">
                  <c:v>134.233</c:v>
                </c:pt>
                <c:pt idx="11">
                  <c:v>136.90800000000002</c:v>
                </c:pt>
                <c:pt idx="12">
                  <c:v>130.54899999999998</c:v>
                </c:pt>
                <c:pt idx="13">
                  <c:v>145.53700000000001</c:v>
                </c:pt>
                <c:pt idx="14">
                  <c:v>142.14500000000001</c:v>
                </c:pt>
                <c:pt idx="15">
                  <c:v>134.607</c:v>
                </c:pt>
                <c:pt idx="16">
                  <c:v>134.45199999999997</c:v>
                </c:pt>
                <c:pt idx="17">
                  <c:v>47.749000000000002</c:v>
                </c:pt>
                <c:pt idx="18">
                  <c:v>55.440999999999995</c:v>
                </c:pt>
                <c:pt idx="19">
                  <c:v>42.171999999999997</c:v>
                </c:pt>
                <c:pt idx="20">
                  <c:v>107.90599999999999</c:v>
                </c:pt>
                <c:pt idx="21">
                  <c:v>119.21400000000001</c:v>
                </c:pt>
                <c:pt idx="22">
                  <c:v>186.988</c:v>
                </c:pt>
                <c:pt idx="23">
                  <c:v>20.700000000000003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751968"/>
        <c:axId val="425752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146.19</c:v>
                </c:pt>
                <c:pt idx="1">
                  <c:v>138</c:v>
                </c:pt>
                <c:pt idx="2">
                  <c:v>138</c:v>
                </c:pt>
                <c:pt idx="3">
                  <c:v>150.86000000000001</c:v>
                </c:pt>
                <c:pt idx="4">
                  <c:v>154.26</c:v>
                </c:pt>
                <c:pt idx="5">
                  <c:v>138</c:v>
                </c:pt>
                <c:pt idx="6">
                  <c:v>165.35</c:v>
                </c:pt>
                <c:pt idx="7">
                  <c:v>198</c:v>
                </c:pt>
                <c:pt idx="8">
                  <c:v>222</c:v>
                </c:pt>
                <c:pt idx="9">
                  <c:v>222.37</c:v>
                </c:pt>
                <c:pt idx="10">
                  <c:v>212.42</c:v>
                </c:pt>
                <c:pt idx="11">
                  <c:v>200.98</c:v>
                </c:pt>
                <c:pt idx="12">
                  <c:v>193.2</c:v>
                </c:pt>
                <c:pt idx="13">
                  <c:v>188.01</c:v>
                </c:pt>
                <c:pt idx="14">
                  <c:v>193.21</c:v>
                </c:pt>
                <c:pt idx="15">
                  <c:v>197.3</c:v>
                </c:pt>
                <c:pt idx="16">
                  <c:v>199.19</c:v>
                </c:pt>
                <c:pt idx="17">
                  <c:v>206.35</c:v>
                </c:pt>
                <c:pt idx="18">
                  <c:v>212.99</c:v>
                </c:pt>
                <c:pt idx="19">
                  <c:v>208.84</c:v>
                </c:pt>
                <c:pt idx="20">
                  <c:v>189.73</c:v>
                </c:pt>
                <c:pt idx="21">
                  <c:v>180</c:v>
                </c:pt>
                <c:pt idx="22">
                  <c:v>172.61</c:v>
                </c:pt>
                <c:pt idx="23">
                  <c:v>164.95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5753144"/>
        <c:axId val="425752752"/>
      </c:lineChart>
      <c:catAx>
        <c:axId val="425751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752360"/>
        <c:crosses val="autoZero"/>
        <c:auto val="1"/>
        <c:lblAlgn val="ctr"/>
        <c:lblOffset val="100"/>
        <c:noMultiLvlLbl val="0"/>
      </c:catAx>
      <c:valAx>
        <c:axId val="425752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751968"/>
        <c:crosses val="autoZero"/>
        <c:crossBetween val="between"/>
      </c:valAx>
      <c:valAx>
        <c:axId val="42575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5753144"/>
        <c:crosses val="max"/>
        <c:crossBetween val="between"/>
      </c:valAx>
      <c:catAx>
        <c:axId val="425753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5752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55.157000000000004</v>
      </c>
      <c r="C4" s="18">
        <v>49.550000000000004</v>
      </c>
      <c r="D4" s="18">
        <v>44.055</v>
      </c>
      <c r="E4" s="18">
        <v>48.271000000000008</v>
      </c>
      <c r="F4" s="18">
        <v>76.498999999999995</v>
      </c>
      <c r="G4" s="18">
        <v>49.341000000000001</v>
      </c>
      <c r="H4" s="18">
        <v>47.473000000000006</v>
      </c>
      <c r="I4" s="18">
        <v>58.841000000000001</v>
      </c>
      <c r="J4" s="18">
        <v>58.595000000000006</v>
      </c>
      <c r="K4" s="18">
        <v>58.233999999999995</v>
      </c>
      <c r="L4" s="18">
        <v>134.26700000000002</v>
      </c>
      <c r="M4" s="18">
        <v>136.92899999999997</v>
      </c>
      <c r="N4" s="18">
        <v>130.52799999999999</v>
      </c>
      <c r="O4" s="18">
        <v>145.49100000000001</v>
      </c>
      <c r="P4" s="18">
        <v>142.17900000000003</v>
      </c>
      <c r="Q4" s="18">
        <v>134.64000000000001</v>
      </c>
      <c r="R4" s="18">
        <v>134.47400000000002</v>
      </c>
      <c r="S4" s="18">
        <v>47.749000000000002</v>
      </c>
      <c r="T4" s="18">
        <v>55.465999999999994</v>
      </c>
      <c r="U4" s="18">
        <v>42.208999999999996</v>
      </c>
      <c r="V4" s="18">
        <v>107.889</v>
      </c>
      <c r="W4" s="18">
        <v>119.191</v>
      </c>
      <c r="X4" s="18">
        <v>186.97700000000003</v>
      </c>
      <c r="Y4" s="18">
        <v>20.725000000000001</v>
      </c>
      <c r="Z4" s="19"/>
      <c r="AA4" s="20">
        <f>SUM(B4:Z4)</f>
        <v>2084.73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146.19</v>
      </c>
      <c r="C7" s="28">
        <v>138</v>
      </c>
      <c r="D7" s="28">
        <v>138</v>
      </c>
      <c r="E7" s="28">
        <v>150.86000000000001</v>
      </c>
      <c r="F7" s="28">
        <v>154.26</v>
      </c>
      <c r="G7" s="28">
        <v>138</v>
      </c>
      <c r="H7" s="28">
        <v>165.35</v>
      </c>
      <c r="I7" s="28">
        <v>198</v>
      </c>
      <c r="J7" s="28">
        <v>222</v>
      </c>
      <c r="K7" s="28">
        <v>222.37</v>
      </c>
      <c r="L7" s="28">
        <v>212.42</v>
      </c>
      <c r="M7" s="28">
        <v>200.98</v>
      </c>
      <c r="N7" s="28">
        <v>193.2</v>
      </c>
      <c r="O7" s="28">
        <v>188.01</v>
      </c>
      <c r="P7" s="28">
        <v>193.21</v>
      </c>
      <c r="Q7" s="28">
        <v>197.3</v>
      </c>
      <c r="R7" s="28">
        <v>199.19</v>
      </c>
      <c r="S7" s="28">
        <v>206.35</v>
      </c>
      <c r="T7" s="28">
        <v>212.99</v>
      </c>
      <c r="U7" s="28">
        <v>208.84</v>
      </c>
      <c r="V7" s="28">
        <v>189.73</v>
      </c>
      <c r="W7" s="28">
        <v>180</v>
      </c>
      <c r="X7" s="28">
        <v>172.61</v>
      </c>
      <c r="Y7" s="28">
        <v>164.95</v>
      </c>
      <c r="Z7" s="29"/>
      <c r="AA7" s="30">
        <f>IF(SUM(B7:Z7)&lt;&gt;0,AVERAGEIF(B7:Z7,"&lt;&gt;"""),"")</f>
        <v>183.03374999999997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14.45</v>
      </c>
      <c r="J12" s="52">
        <v>15.613</v>
      </c>
      <c r="K12" s="52">
        <v>28.061</v>
      </c>
      <c r="L12" s="52">
        <v>98.5</v>
      </c>
      <c r="M12" s="52">
        <v>94.832999999999998</v>
      </c>
      <c r="N12" s="52">
        <v>96.665999999999997</v>
      </c>
      <c r="O12" s="52">
        <v>120.087</v>
      </c>
      <c r="P12" s="52">
        <v>126.75</v>
      </c>
      <c r="Q12" s="52">
        <v>127.5</v>
      </c>
      <c r="R12" s="52">
        <v>125.033</v>
      </c>
      <c r="S12" s="52">
        <v>36.216000000000001</v>
      </c>
      <c r="T12" s="52">
        <v>33.25</v>
      </c>
      <c r="U12" s="52">
        <v>40.332999999999998</v>
      </c>
      <c r="V12" s="52">
        <v>106.083</v>
      </c>
      <c r="W12" s="52">
        <v>116.667</v>
      </c>
      <c r="X12" s="52">
        <v>185.24100000000001</v>
      </c>
      <c r="Y12" s="52"/>
      <c r="Z12" s="53"/>
      <c r="AA12" s="54">
        <f t="shared" si="0"/>
        <v>1365.2829999999999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54.657000000000004</v>
      </c>
      <c r="C14" s="57">
        <v>49.550000000000004</v>
      </c>
      <c r="D14" s="57">
        <v>44.055</v>
      </c>
      <c r="E14" s="57">
        <v>45.354000000000006</v>
      </c>
      <c r="F14" s="57">
        <v>42.375999999999998</v>
      </c>
      <c r="G14" s="57">
        <v>34.241</v>
      </c>
      <c r="H14" s="57">
        <v>42.973000000000006</v>
      </c>
      <c r="I14" s="57">
        <v>44.390999999999998</v>
      </c>
      <c r="J14" s="57">
        <v>42.982000000000006</v>
      </c>
      <c r="K14" s="57">
        <v>30.173000000000002</v>
      </c>
      <c r="L14" s="57">
        <v>34.568000000000005</v>
      </c>
      <c r="M14" s="57">
        <v>38.917000000000002</v>
      </c>
      <c r="N14" s="57">
        <v>29.091999999999999</v>
      </c>
      <c r="O14" s="57">
        <v>19.463999999999995</v>
      </c>
      <c r="P14" s="57">
        <v>15.012999999999998</v>
      </c>
      <c r="Q14" s="57">
        <v>7.14</v>
      </c>
      <c r="R14" s="57">
        <v>9.4409999999999989</v>
      </c>
      <c r="S14" s="57">
        <v>11.532999999999999</v>
      </c>
      <c r="T14" s="57">
        <v>4.516</v>
      </c>
      <c r="U14" s="57">
        <v>1.5760000000000001</v>
      </c>
      <c r="V14" s="57">
        <v>1.806</v>
      </c>
      <c r="W14" s="57">
        <v>1.774</v>
      </c>
      <c r="X14" s="57">
        <v>1.7359999999999998</v>
      </c>
      <c r="Y14" s="57">
        <v>1.925</v>
      </c>
      <c r="Z14" s="58"/>
      <c r="AA14" s="59">
        <f t="shared" si="0"/>
        <v>609.25300000000004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54.657000000000004</v>
      </c>
      <c r="C16" s="62">
        <f t="shared" ref="C16:Z16" si="1">IF(LEN(C$2)&gt;0,SUM(C10:C15),"")</f>
        <v>49.550000000000004</v>
      </c>
      <c r="D16" s="62">
        <f t="shared" si="1"/>
        <v>44.055</v>
      </c>
      <c r="E16" s="62">
        <f t="shared" si="1"/>
        <v>45.354000000000006</v>
      </c>
      <c r="F16" s="62">
        <f t="shared" si="1"/>
        <v>42.375999999999998</v>
      </c>
      <c r="G16" s="62">
        <f t="shared" si="1"/>
        <v>34.241</v>
      </c>
      <c r="H16" s="62">
        <f t="shared" si="1"/>
        <v>42.973000000000006</v>
      </c>
      <c r="I16" s="62">
        <f t="shared" si="1"/>
        <v>58.840999999999994</v>
      </c>
      <c r="J16" s="62">
        <f t="shared" si="1"/>
        <v>58.595000000000006</v>
      </c>
      <c r="K16" s="62">
        <f t="shared" si="1"/>
        <v>58.234000000000002</v>
      </c>
      <c r="L16" s="62">
        <f t="shared" si="1"/>
        <v>133.06800000000001</v>
      </c>
      <c r="M16" s="62">
        <f t="shared" si="1"/>
        <v>133.75</v>
      </c>
      <c r="N16" s="62">
        <f t="shared" si="1"/>
        <v>125.758</v>
      </c>
      <c r="O16" s="62">
        <f t="shared" si="1"/>
        <v>139.55099999999999</v>
      </c>
      <c r="P16" s="62">
        <f t="shared" si="1"/>
        <v>141.76300000000001</v>
      </c>
      <c r="Q16" s="62">
        <f t="shared" si="1"/>
        <v>134.63999999999999</v>
      </c>
      <c r="R16" s="62">
        <f t="shared" si="1"/>
        <v>134.47399999999999</v>
      </c>
      <c r="S16" s="62">
        <f t="shared" si="1"/>
        <v>47.749000000000002</v>
      </c>
      <c r="T16" s="62">
        <f t="shared" si="1"/>
        <v>37.765999999999998</v>
      </c>
      <c r="U16" s="62">
        <f t="shared" si="1"/>
        <v>41.908999999999999</v>
      </c>
      <c r="V16" s="62">
        <f t="shared" si="1"/>
        <v>107.889</v>
      </c>
      <c r="W16" s="62">
        <f t="shared" si="1"/>
        <v>118.441</v>
      </c>
      <c r="X16" s="62">
        <f t="shared" si="1"/>
        <v>186.977</v>
      </c>
      <c r="Y16" s="62">
        <f t="shared" si="1"/>
        <v>1.925</v>
      </c>
      <c r="Z16" s="63" t="str">
        <f t="shared" si="1"/>
        <v/>
      </c>
      <c r="AA16" s="64">
        <f>SUM(AA10:AA15)</f>
        <v>1974.5360000000001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0.5</v>
      </c>
      <c r="C21" s="81"/>
      <c r="D21" s="81"/>
      <c r="E21" s="81">
        <v>2.9169999999999998</v>
      </c>
      <c r="F21" s="81">
        <v>5.8230000000000004</v>
      </c>
      <c r="G21" s="81"/>
      <c r="H21" s="81"/>
      <c r="I21" s="81"/>
      <c r="J21" s="81"/>
      <c r="K21" s="81"/>
      <c r="L21" s="81">
        <v>1.1990000000000001</v>
      </c>
      <c r="M21" s="81">
        <v>3.1790000000000003</v>
      </c>
      <c r="N21" s="81">
        <v>4.7699999999999996</v>
      </c>
      <c r="O21" s="81">
        <v>5.94</v>
      </c>
      <c r="P21" s="81">
        <v>0.41600000000000004</v>
      </c>
      <c r="Q21" s="81"/>
      <c r="R21" s="81"/>
      <c r="S21" s="81"/>
      <c r="T21" s="81"/>
      <c r="U21" s="81"/>
      <c r="V21" s="81"/>
      <c r="W21" s="81">
        <v>0.75</v>
      </c>
      <c r="X21" s="81"/>
      <c r="Y21" s="81"/>
      <c r="Z21" s="78"/>
      <c r="AA21" s="79">
        <f t="shared" si="2"/>
        <v>25.494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2.9169999999999998</v>
      </c>
      <c r="F25" s="88">
        <f t="shared" si="3"/>
        <v>5.8230000000000004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1.1990000000000001</v>
      </c>
      <c r="M25" s="88">
        <f t="shared" si="3"/>
        <v>3.1790000000000003</v>
      </c>
      <c r="N25" s="88">
        <f t="shared" si="3"/>
        <v>4.7699999999999996</v>
      </c>
      <c r="O25" s="88">
        <f t="shared" si="3"/>
        <v>5.94</v>
      </c>
      <c r="P25" s="88">
        <f t="shared" si="3"/>
        <v>0.41600000000000004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0.75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25.494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55.156999999999996</v>
      </c>
      <c r="C29" s="77">
        <v>49.55</v>
      </c>
      <c r="D29" s="77">
        <v>44.055</v>
      </c>
      <c r="E29" s="77">
        <v>48.271000000000001</v>
      </c>
      <c r="F29" s="77">
        <v>48.198999999999998</v>
      </c>
      <c r="G29" s="77">
        <v>34.241</v>
      </c>
      <c r="H29" s="77">
        <v>42.972999999999999</v>
      </c>
      <c r="I29" s="77">
        <v>58.841000000000001</v>
      </c>
      <c r="J29" s="77">
        <v>58.594999999999999</v>
      </c>
      <c r="K29" s="77">
        <v>58.234000000000002</v>
      </c>
      <c r="L29" s="77">
        <v>134.267</v>
      </c>
      <c r="M29" s="77">
        <v>136.929</v>
      </c>
      <c r="N29" s="77">
        <v>130.52799999999999</v>
      </c>
      <c r="O29" s="77">
        <v>145.49100000000001</v>
      </c>
      <c r="P29" s="77">
        <v>142.179</v>
      </c>
      <c r="Q29" s="77">
        <v>134.63999999999999</v>
      </c>
      <c r="R29" s="77">
        <v>134.47399999999999</v>
      </c>
      <c r="S29" s="77">
        <v>47.749000000000002</v>
      </c>
      <c r="T29" s="77">
        <v>37.765999999999998</v>
      </c>
      <c r="U29" s="77">
        <v>41.908999999999999</v>
      </c>
      <c r="V29" s="77">
        <v>107.889</v>
      </c>
      <c r="W29" s="77">
        <v>119.191</v>
      </c>
      <c r="X29" s="77">
        <v>186.977</v>
      </c>
      <c r="Y29" s="77">
        <v>1.925</v>
      </c>
      <c r="Z29" s="78"/>
      <c r="AA29" s="79">
        <f>SUM(B29:Z29)</f>
        <v>2000.0300000000002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55.156999999999996</v>
      </c>
      <c r="C31" s="62">
        <f t="shared" ref="C31:Z31" si="4">IF(LEN(C$2)&gt;0,SUM(C28:C30),"")</f>
        <v>49.55</v>
      </c>
      <c r="D31" s="62">
        <f t="shared" si="4"/>
        <v>44.055</v>
      </c>
      <c r="E31" s="62">
        <f t="shared" si="4"/>
        <v>48.271000000000001</v>
      </c>
      <c r="F31" s="62">
        <f t="shared" si="4"/>
        <v>48.198999999999998</v>
      </c>
      <c r="G31" s="62">
        <f t="shared" si="4"/>
        <v>34.241</v>
      </c>
      <c r="H31" s="62">
        <f t="shared" si="4"/>
        <v>42.972999999999999</v>
      </c>
      <c r="I31" s="62">
        <f t="shared" si="4"/>
        <v>58.841000000000001</v>
      </c>
      <c r="J31" s="62">
        <f t="shared" si="4"/>
        <v>58.594999999999999</v>
      </c>
      <c r="K31" s="62">
        <f t="shared" si="4"/>
        <v>58.234000000000002</v>
      </c>
      <c r="L31" s="62">
        <f t="shared" si="4"/>
        <v>134.267</v>
      </c>
      <c r="M31" s="62">
        <f t="shared" si="4"/>
        <v>136.929</v>
      </c>
      <c r="N31" s="62">
        <f t="shared" si="4"/>
        <v>130.52799999999999</v>
      </c>
      <c r="O31" s="62">
        <f t="shared" si="4"/>
        <v>145.49100000000001</v>
      </c>
      <c r="P31" s="62">
        <f t="shared" si="4"/>
        <v>142.179</v>
      </c>
      <c r="Q31" s="62">
        <f t="shared" si="4"/>
        <v>134.63999999999999</v>
      </c>
      <c r="R31" s="62">
        <f t="shared" si="4"/>
        <v>134.47399999999999</v>
      </c>
      <c r="S31" s="62">
        <f t="shared" si="4"/>
        <v>47.749000000000002</v>
      </c>
      <c r="T31" s="62">
        <f t="shared" si="4"/>
        <v>37.765999999999998</v>
      </c>
      <c r="U31" s="62">
        <f t="shared" si="4"/>
        <v>41.908999999999999</v>
      </c>
      <c r="V31" s="62">
        <f t="shared" si="4"/>
        <v>107.889</v>
      </c>
      <c r="W31" s="62">
        <f t="shared" si="4"/>
        <v>119.191</v>
      </c>
      <c r="X31" s="62">
        <f t="shared" si="4"/>
        <v>186.977</v>
      </c>
      <c r="Y31" s="62">
        <f t="shared" si="4"/>
        <v>1.925</v>
      </c>
      <c r="Z31" s="63" t="str">
        <f t="shared" si="4"/>
        <v/>
      </c>
      <c r="AA31" s="64">
        <f>SUM(AA28:AA30)</f>
        <v>2000.0300000000002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28.3</v>
      </c>
      <c r="G38" s="99">
        <v>15.1</v>
      </c>
      <c r="H38" s="99">
        <v>4.5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17.7</v>
      </c>
      <c r="U38" s="99">
        <v>0.3</v>
      </c>
      <c r="V38" s="99"/>
      <c r="W38" s="99"/>
      <c r="X38" s="99"/>
      <c r="Y38" s="99">
        <v>18.8</v>
      </c>
      <c r="Z38" s="100"/>
      <c r="AA38" s="79">
        <f t="shared" si="5"/>
        <v>84.699999999999989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28.3</v>
      </c>
      <c r="G39" s="88">
        <f t="shared" si="6"/>
        <v>15.1</v>
      </c>
      <c r="H39" s="88">
        <f t="shared" si="6"/>
        <v>4.5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17.7</v>
      </c>
      <c r="U39" s="88">
        <f t="shared" si="6"/>
        <v>0.3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18.8</v>
      </c>
      <c r="Z39" s="89" t="str">
        <f t="shared" si="6"/>
        <v/>
      </c>
      <c r="AA39" s="90">
        <f t="shared" si="5"/>
        <v>84.699999999999989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28.3</v>
      </c>
      <c r="G46" s="99">
        <v>15.1</v>
      </c>
      <c r="H46" s="99">
        <v>4.5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17.7</v>
      </c>
      <c r="U46" s="99">
        <v>0.3</v>
      </c>
      <c r="V46" s="99"/>
      <c r="W46" s="99"/>
      <c r="X46" s="99"/>
      <c r="Y46" s="99">
        <v>18.8</v>
      </c>
      <c r="Z46" s="100"/>
      <c r="AA46" s="79">
        <f t="shared" si="7"/>
        <v>84.699999999999989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28.3</v>
      </c>
      <c r="G48" s="88">
        <f t="shared" si="8"/>
        <v>15.1</v>
      </c>
      <c r="H48" s="88">
        <f t="shared" si="8"/>
        <v>4.5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17.7</v>
      </c>
      <c r="U48" s="88">
        <f t="shared" si="8"/>
        <v>0.3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18.8</v>
      </c>
      <c r="Z48" s="89" t="str">
        <f t="shared" si="8"/>
        <v/>
      </c>
      <c r="AA48" s="90">
        <f t="shared" si="7"/>
        <v>84.699999999999989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55.157000000000004</v>
      </c>
      <c r="C51" s="88">
        <f t="shared" si="10"/>
        <v>49.550000000000004</v>
      </c>
      <c r="D51" s="88">
        <f t="shared" si="10"/>
        <v>44.055</v>
      </c>
      <c r="E51" s="88">
        <f t="shared" si="10"/>
        <v>48.271000000000008</v>
      </c>
      <c r="F51" s="88">
        <f t="shared" si="10"/>
        <v>76.498999999999995</v>
      </c>
      <c r="G51" s="88">
        <f t="shared" si="10"/>
        <v>49.341000000000001</v>
      </c>
      <c r="H51" s="88">
        <f t="shared" si="10"/>
        <v>47.473000000000006</v>
      </c>
      <c r="I51" s="88">
        <f t="shared" si="10"/>
        <v>58.840999999999994</v>
      </c>
      <c r="J51" s="88">
        <f t="shared" si="10"/>
        <v>58.595000000000006</v>
      </c>
      <c r="K51" s="88">
        <f t="shared" si="10"/>
        <v>58.234000000000002</v>
      </c>
      <c r="L51" s="88">
        <f t="shared" si="10"/>
        <v>134.26700000000002</v>
      </c>
      <c r="M51" s="88">
        <f t="shared" si="10"/>
        <v>136.929</v>
      </c>
      <c r="N51" s="88">
        <f t="shared" si="10"/>
        <v>130.52799999999999</v>
      </c>
      <c r="O51" s="88">
        <f t="shared" si="10"/>
        <v>145.49099999999999</v>
      </c>
      <c r="P51" s="88">
        <f t="shared" si="10"/>
        <v>142.179</v>
      </c>
      <c r="Q51" s="88">
        <f t="shared" si="10"/>
        <v>134.63999999999999</v>
      </c>
      <c r="R51" s="88">
        <f t="shared" si="10"/>
        <v>134.47399999999999</v>
      </c>
      <c r="S51" s="88">
        <f t="shared" si="10"/>
        <v>47.749000000000002</v>
      </c>
      <c r="T51" s="88">
        <f t="shared" si="10"/>
        <v>55.465999999999994</v>
      </c>
      <c r="U51" s="88">
        <f t="shared" si="10"/>
        <v>42.208999999999996</v>
      </c>
      <c r="V51" s="88">
        <f t="shared" si="10"/>
        <v>107.889</v>
      </c>
      <c r="W51" s="88">
        <f t="shared" si="10"/>
        <v>119.191</v>
      </c>
      <c r="X51" s="88">
        <f t="shared" si="10"/>
        <v>186.977</v>
      </c>
      <c r="Y51" s="88">
        <f t="shared" si="10"/>
        <v>20.725000000000001</v>
      </c>
      <c r="Z51" s="89" t="str">
        <f t="shared" si="10"/>
        <v/>
      </c>
      <c r="AA51" s="104">
        <f>SUM(B51:Z51)</f>
        <v>2084.73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55.17499999999999</v>
      </c>
      <c r="C4" s="18">
        <v>49.596000000000011</v>
      </c>
      <c r="D4" s="18">
        <v>44.046000000000006</v>
      </c>
      <c r="E4" s="18">
        <v>48.294000000000004</v>
      </c>
      <c r="F4" s="18">
        <v>76.492000000000004</v>
      </c>
      <c r="G4" s="18">
        <v>49.340999999999994</v>
      </c>
      <c r="H4" s="18">
        <v>47.433999999999997</v>
      </c>
      <c r="I4" s="18">
        <v>58.840999999999994</v>
      </c>
      <c r="J4" s="18">
        <v>58.595000000000006</v>
      </c>
      <c r="K4" s="18">
        <v>58.234000000000002</v>
      </c>
      <c r="L4" s="18">
        <v>134.233</v>
      </c>
      <c r="M4" s="18">
        <v>136.90800000000002</v>
      </c>
      <c r="N4" s="18">
        <v>130.54899999999998</v>
      </c>
      <c r="O4" s="18">
        <v>145.53700000000001</v>
      </c>
      <c r="P4" s="18">
        <v>142.14500000000001</v>
      </c>
      <c r="Q4" s="18">
        <v>134.607</v>
      </c>
      <c r="R4" s="18">
        <v>134.45199999999997</v>
      </c>
      <c r="S4" s="18">
        <v>47.749000000000002</v>
      </c>
      <c r="T4" s="18">
        <v>55.440999999999995</v>
      </c>
      <c r="U4" s="18">
        <v>42.171999999999997</v>
      </c>
      <c r="V4" s="18">
        <v>107.90599999999999</v>
      </c>
      <c r="W4" s="18">
        <v>119.21400000000001</v>
      </c>
      <c r="X4" s="18">
        <v>186.988</v>
      </c>
      <c r="Y4" s="18">
        <v>20.700000000000003</v>
      </c>
      <c r="Z4" s="19"/>
      <c r="AA4" s="20">
        <f>SUM(B4:Z4)</f>
        <v>2084.6489999999999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146.19</v>
      </c>
      <c r="C7" s="28">
        <v>138</v>
      </c>
      <c r="D7" s="28">
        <v>138</v>
      </c>
      <c r="E7" s="28">
        <v>150.86000000000001</v>
      </c>
      <c r="F7" s="28">
        <v>154.26</v>
      </c>
      <c r="G7" s="28">
        <v>138</v>
      </c>
      <c r="H7" s="28">
        <v>165.35</v>
      </c>
      <c r="I7" s="28">
        <v>198</v>
      </c>
      <c r="J7" s="28">
        <v>222</v>
      </c>
      <c r="K7" s="28">
        <v>222.37</v>
      </c>
      <c r="L7" s="28">
        <v>212.42</v>
      </c>
      <c r="M7" s="28">
        <v>200.98</v>
      </c>
      <c r="N7" s="28">
        <v>193.2</v>
      </c>
      <c r="O7" s="28">
        <v>188.01</v>
      </c>
      <c r="P7" s="28">
        <v>193.21</v>
      </c>
      <c r="Q7" s="28">
        <v>197.3</v>
      </c>
      <c r="R7" s="28">
        <v>199.19</v>
      </c>
      <c r="S7" s="28">
        <v>206.35</v>
      </c>
      <c r="T7" s="28">
        <v>212.99</v>
      </c>
      <c r="U7" s="28">
        <v>208.84</v>
      </c>
      <c r="V7" s="28">
        <v>189.73</v>
      </c>
      <c r="W7" s="28">
        <v>180</v>
      </c>
      <c r="X7" s="28">
        <v>172.61</v>
      </c>
      <c r="Y7" s="28">
        <v>164.95</v>
      </c>
      <c r="Z7" s="29"/>
      <c r="AA7" s="30">
        <f>IF(SUM(B7:Z7)&lt;&gt;0,AVERAGEIF(B7:Z7,"&lt;&gt;"""),"")</f>
        <v>183.03374999999997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</v>
      </c>
      <c r="C12" s="52">
        <v>10</v>
      </c>
      <c r="D12" s="52">
        <v>10</v>
      </c>
      <c r="E12" s="52"/>
      <c r="F12" s="52"/>
      <c r="G12" s="52">
        <v>10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0</v>
      </c>
      <c r="F16" s="62">
        <f t="shared" si="1"/>
        <v>0</v>
      </c>
      <c r="G16" s="62">
        <f t="shared" si="1"/>
        <v>10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3.7039999999999997</v>
      </c>
      <c r="C20" s="77">
        <v>3.694</v>
      </c>
      <c r="D20" s="77">
        <v>3.6819999999999999</v>
      </c>
      <c r="E20" s="77">
        <v>2.33</v>
      </c>
      <c r="F20" s="77">
        <v>7.0999999999999994E-2</v>
      </c>
      <c r="G20" s="77">
        <v>9.0079999999999991</v>
      </c>
      <c r="H20" s="77">
        <v>8.7530000000000001</v>
      </c>
      <c r="I20" s="77">
        <v>9.9429999999999996</v>
      </c>
      <c r="J20" s="77">
        <v>12.364999999999998</v>
      </c>
      <c r="K20" s="77">
        <v>12.646999999999998</v>
      </c>
      <c r="L20" s="77">
        <v>4.8260000000000005</v>
      </c>
      <c r="M20" s="77">
        <v>4.7889999999999997</v>
      </c>
      <c r="N20" s="77">
        <v>4.8719999999999999</v>
      </c>
      <c r="O20" s="77">
        <v>0.20300000000000001</v>
      </c>
      <c r="P20" s="77">
        <v>0.188</v>
      </c>
      <c r="Q20" s="77">
        <v>4.774</v>
      </c>
      <c r="R20" s="77">
        <v>5.7380000000000004</v>
      </c>
      <c r="S20" s="77">
        <v>5.5519999999999996</v>
      </c>
      <c r="T20" s="77">
        <v>8.0069999999999997</v>
      </c>
      <c r="U20" s="77">
        <v>4.2520000000000007</v>
      </c>
      <c r="V20" s="77">
        <v>3.0140000000000002</v>
      </c>
      <c r="W20" s="77">
        <v>1.974</v>
      </c>
      <c r="X20" s="77">
        <v>2.44</v>
      </c>
      <c r="Y20" s="77">
        <v>2.4279999999999999</v>
      </c>
      <c r="Z20" s="78"/>
      <c r="AA20" s="79">
        <f t="shared" si="2"/>
        <v>119.254</v>
      </c>
    </row>
    <row r="21" spans="1:27" ht="24.95" customHeight="1" x14ac:dyDescent="0.2">
      <c r="A21" s="75" t="s">
        <v>16</v>
      </c>
      <c r="B21" s="80">
        <v>21.570999999999998</v>
      </c>
      <c r="C21" s="81">
        <v>25.102</v>
      </c>
      <c r="D21" s="81">
        <v>21.963999999999999</v>
      </c>
      <c r="E21" s="81">
        <v>16.463999999999999</v>
      </c>
      <c r="F21" s="81">
        <v>13.951000000000001</v>
      </c>
      <c r="G21" s="81">
        <v>30.332999999999998</v>
      </c>
      <c r="H21" s="81">
        <v>38.680999999999997</v>
      </c>
      <c r="I21" s="81">
        <v>48.898000000000003</v>
      </c>
      <c r="J21" s="81">
        <v>46.23</v>
      </c>
      <c r="K21" s="81">
        <v>45.586999999999996</v>
      </c>
      <c r="L21" s="81">
        <v>35.506999999999998</v>
      </c>
      <c r="M21" s="81">
        <v>36.319000000000003</v>
      </c>
      <c r="N21" s="81">
        <v>28.877000000000002</v>
      </c>
      <c r="O21" s="81">
        <v>23.933999999999997</v>
      </c>
      <c r="P21" s="81">
        <v>33.856999999999999</v>
      </c>
      <c r="Q21" s="81">
        <v>41.933</v>
      </c>
      <c r="R21" s="81">
        <v>43.414000000000001</v>
      </c>
      <c r="S21" s="81">
        <v>42.196999999999996</v>
      </c>
      <c r="T21" s="81">
        <v>47.433999999999997</v>
      </c>
      <c r="U21" s="81">
        <v>37.919999999999995</v>
      </c>
      <c r="V21" s="81">
        <v>35.192</v>
      </c>
      <c r="W21" s="81">
        <v>21.74</v>
      </c>
      <c r="X21" s="81">
        <v>21.048000000000002</v>
      </c>
      <c r="Y21" s="81">
        <v>18.271999999999998</v>
      </c>
      <c r="Z21" s="78"/>
      <c r="AA21" s="79">
        <f t="shared" si="2"/>
        <v>776.42499999999995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62.47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62.47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25.274999999999999</v>
      </c>
      <c r="C25" s="88">
        <f t="shared" si="3"/>
        <v>28.795999999999999</v>
      </c>
      <c r="D25" s="88">
        <f t="shared" si="3"/>
        <v>25.645999999999997</v>
      </c>
      <c r="E25" s="88">
        <f t="shared" si="3"/>
        <v>18.793999999999997</v>
      </c>
      <c r="F25" s="88">
        <f t="shared" si="3"/>
        <v>76.492000000000004</v>
      </c>
      <c r="G25" s="88">
        <f t="shared" si="3"/>
        <v>39.340999999999994</v>
      </c>
      <c r="H25" s="88">
        <f t="shared" si="3"/>
        <v>47.433999999999997</v>
      </c>
      <c r="I25" s="88">
        <f t="shared" si="3"/>
        <v>58.841000000000001</v>
      </c>
      <c r="J25" s="88">
        <f t="shared" si="3"/>
        <v>58.594999999999999</v>
      </c>
      <c r="K25" s="88">
        <f t="shared" si="3"/>
        <v>58.233999999999995</v>
      </c>
      <c r="L25" s="88">
        <f t="shared" si="3"/>
        <v>40.332999999999998</v>
      </c>
      <c r="M25" s="88">
        <f t="shared" si="3"/>
        <v>41.108000000000004</v>
      </c>
      <c r="N25" s="88">
        <f t="shared" si="3"/>
        <v>33.749000000000002</v>
      </c>
      <c r="O25" s="88">
        <f t="shared" si="3"/>
        <v>24.136999999999997</v>
      </c>
      <c r="P25" s="88">
        <f t="shared" si="3"/>
        <v>34.045000000000002</v>
      </c>
      <c r="Q25" s="88">
        <f t="shared" si="3"/>
        <v>46.707000000000001</v>
      </c>
      <c r="R25" s="88">
        <f t="shared" si="3"/>
        <v>49.152000000000001</v>
      </c>
      <c r="S25" s="88">
        <f t="shared" si="3"/>
        <v>47.748999999999995</v>
      </c>
      <c r="T25" s="88">
        <f t="shared" si="3"/>
        <v>55.440999999999995</v>
      </c>
      <c r="U25" s="88">
        <f t="shared" si="3"/>
        <v>42.171999999999997</v>
      </c>
      <c r="V25" s="88">
        <f t="shared" si="3"/>
        <v>38.206000000000003</v>
      </c>
      <c r="W25" s="88">
        <f t="shared" si="3"/>
        <v>23.713999999999999</v>
      </c>
      <c r="X25" s="88">
        <f t="shared" si="3"/>
        <v>23.488000000000003</v>
      </c>
      <c r="Y25" s="88">
        <f t="shared" si="3"/>
        <v>20.7</v>
      </c>
      <c r="Z25" s="89">
        <f t="shared" si="3"/>
        <v>0</v>
      </c>
      <c r="AA25" s="90">
        <f t="shared" si="3"/>
        <v>958.149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35.274999999999999</v>
      </c>
      <c r="C29" s="77">
        <v>38.795999999999999</v>
      </c>
      <c r="D29" s="77">
        <v>35.646000000000001</v>
      </c>
      <c r="E29" s="77">
        <v>18.794</v>
      </c>
      <c r="F29" s="77">
        <v>76.492000000000004</v>
      </c>
      <c r="G29" s="77">
        <v>49.341000000000001</v>
      </c>
      <c r="H29" s="77">
        <v>47.433999999999997</v>
      </c>
      <c r="I29" s="77">
        <v>58.841000000000001</v>
      </c>
      <c r="J29" s="77">
        <v>58.594999999999999</v>
      </c>
      <c r="K29" s="77">
        <v>58.234000000000002</v>
      </c>
      <c r="L29" s="77">
        <v>40.332999999999998</v>
      </c>
      <c r="M29" s="77">
        <v>41.107999999999997</v>
      </c>
      <c r="N29" s="77">
        <v>33.749000000000002</v>
      </c>
      <c r="O29" s="77">
        <v>24.137</v>
      </c>
      <c r="P29" s="77">
        <v>34.045000000000002</v>
      </c>
      <c r="Q29" s="77">
        <v>46.707000000000001</v>
      </c>
      <c r="R29" s="77">
        <v>49.152000000000001</v>
      </c>
      <c r="S29" s="77">
        <v>47.749000000000002</v>
      </c>
      <c r="T29" s="77">
        <v>55.441000000000003</v>
      </c>
      <c r="U29" s="77">
        <v>42.171999999999997</v>
      </c>
      <c r="V29" s="77">
        <v>38.206000000000003</v>
      </c>
      <c r="W29" s="77">
        <v>23.713999999999999</v>
      </c>
      <c r="X29" s="77">
        <v>23.488</v>
      </c>
      <c r="Y29" s="77">
        <v>20.7</v>
      </c>
      <c r="Z29" s="78"/>
      <c r="AA29" s="79">
        <f>SUM(B29:Z29)</f>
        <v>998.14900000000034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35.274999999999999</v>
      </c>
      <c r="C31" s="62">
        <f t="shared" si="4"/>
        <v>38.795999999999999</v>
      </c>
      <c r="D31" s="62">
        <f t="shared" si="4"/>
        <v>35.646000000000001</v>
      </c>
      <c r="E31" s="62">
        <f t="shared" si="4"/>
        <v>18.794</v>
      </c>
      <c r="F31" s="62">
        <f t="shared" si="4"/>
        <v>76.492000000000004</v>
      </c>
      <c r="G31" s="62">
        <f t="shared" si="4"/>
        <v>49.341000000000001</v>
      </c>
      <c r="H31" s="62">
        <f t="shared" si="4"/>
        <v>47.433999999999997</v>
      </c>
      <c r="I31" s="62">
        <f t="shared" si="4"/>
        <v>58.841000000000001</v>
      </c>
      <c r="J31" s="62">
        <f t="shared" si="4"/>
        <v>58.594999999999999</v>
      </c>
      <c r="K31" s="62">
        <f t="shared" si="4"/>
        <v>58.234000000000002</v>
      </c>
      <c r="L31" s="62">
        <f t="shared" si="4"/>
        <v>40.332999999999998</v>
      </c>
      <c r="M31" s="62">
        <f t="shared" si="4"/>
        <v>41.107999999999997</v>
      </c>
      <c r="N31" s="62">
        <f t="shared" si="4"/>
        <v>33.749000000000002</v>
      </c>
      <c r="O31" s="62">
        <f t="shared" si="4"/>
        <v>24.137</v>
      </c>
      <c r="P31" s="62">
        <f t="shared" si="4"/>
        <v>34.045000000000002</v>
      </c>
      <c r="Q31" s="62">
        <f t="shared" si="4"/>
        <v>46.707000000000001</v>
      </c>
      <c r="R31" s="62">
        <f t="shared" si="4"/>
        <v>49.152000000000001</v>
      </c>
      <c r="S31" s="62">
        <f t="shared" si="4"/>
        <v>47.749000000000002</v>
      </c>
      <c r="T31" s="62">
        <f t="shared" si="4"/>
        <v>55.441000000000003</v>
      </c>
      <c r="U31" s="62">
        <f t="shared" si="4"/>
        <v>42.171999999999997</v>
      </c>
      <c r="V31" s="62">
        <f t="shared" si="4"/>
        <v>38.206000000000003</v>
      </c>
      <c r="W31" s="62">
        <f t="shared" si="4"/>
        <v>23.713999999999999</v>
      </c>
      <c r="X31" s="62">
        <f t="shared" si="4"/>
        <v>23.488</v>
      </c>
      <c r="Y31" s="62">
        <f t="shared" si="4"/>
        <v>20.7</v>
      </c>
      <c r="Z31" s="63">
        <f t="shared" si="4"/>
        <v>0</v>
      </c>
      <c r="AA31" s="64">
        <f t="shared" si="4"/>
        <v>998.14900000000034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19.899999999999999</v>
      </c>
      <c r="C38" s="99">
        <v>10.8</v>
      </c>
      <c r="D38" s="99">
        <v>8.4</v>
      </c>
      <c r="E38" s="99">
        <v>29.5</v>
      </c>
      <c r="F38" s="99"/>
      <c r="G38" s="99"/>
      <c r="H38" s="99"/>
      <c r="I38" s="99"/>
      <c r="J38" s="99"/>
      <c r="K38" s="99"/>
      <c r="L38" s="99">
        <v>93.9</v>
      </c>
      <c r="M38" s="99">
        <v>95.8</v>
      </c>
      <c r="N38" s="99">
        <v>96.8</v>
      </c>
      <c r="O38" s="99">
        <v>121.4</v>
      </c>
      <c r="P38" s="99">
        <v>108.1</v>
      </c>
      <c r="Q38" s="99">
        <v>87.9</v>
      </c>
      <c r="R38" s="99">
        <v>85.3</v>
      </c>
      <c r="S38" s="99"/>
      <c r="T38" s="99"/>
      <c r="U38" s="99"/>
      <c r="V38" s="99">
        <v>69.7</v>
      </c>
      <c r="W38" s="99">
        <v>95.5</v>
      </c>
      <c r="X38" s="99">
        <v>163.5</v>
      </c>
      <c r="Y38" s="99"/>
      <c r="Z38" s="100"/>
      <c r="AA38" s="79">
        <f t="shared" si="5"/>
        <v>1086.5</v>
      </c>
    </row>
    <row r="39" spans="1:27" ht="30" customHeight="1" thickBot="1" x14ac:dyDescent="0.25">
      <c r="A39" s="86" t="s">
        <v>45</v>
      </c>
      <c r="B39" s="87">
        <f t="shared" ref="B39:Z39" si="6">SUM(B34:B38)</f>
        <v>19.899999999999999</v>
      </c>
      <c r="C39" s="88">
        <f t="shared" si="6"/>
        <v>10.8</v>
      </c>
      <c r="D39" s="88">
        <f t="shared" si="6"/>
        <v>8.4</v>
      </c>
      <c r="E39" s="88">
        <f t="shared" si="6"/>
        <v>29.5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93.9</v>
      </c>
      <c r="M39" s="88">
        <f t="shared" si="6"/>
        <v>95.8</v>
      </c>
      <c r="N39" s="88">
        <f t="shared" si="6"/>
        <v>96.8</v>
      </c>
      <c r="O39" s="88">
        <f t="shared" si="6"/>
        <v>121.4</v>
      </c>
      <c r="P39" s="88">
        <f t="shared" si="6"/>
        <v>108.1</v>
      </c>
      <c r="Q39" s="88">
        <f t="shared" si="6"/>
        <v>87.9</v>
      </c>
      <c r="R39" s="88">
        <f t="shared" si="6"/>
        <v>85.3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69.7</v>
      </c>
      <c r="W39" s="88">
        <f t="shared" si="6"/>
        <v>95.5</v>
      </c>
      <c r="X39" s="88">
        <f t="shared" si="6"/>
        <v>163.5</v>
      </c>
      <c r="Y39" s="88">
        <f t="shared" si="6"/>
        <v>0</v>
      </c>
      <c r="Z39" s="89">
        <f t="shared" si="6"/>
        <v>0</v>
      </c>
      <c r="AA39" s="90">
        <f t="shared" si="5"/>
        <v>1086.5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19.899999999999999</v>
      </c>
      <c r="C46" s="99">
        <v>10.8</v>
      </c>
      <c r="D46" s="99">
        <v>8.4</v>
      </c>
      <c r="E46" s="99">
        <v>29.5</v>
      </c>
      <c r="F46" s="99"/>
      <c r="G46" s="99"/>
      <c r="H46" s="99"/>
      <c r="I46" s="99"/>
      <c r="J46" s="99"/>
      <c r="K46" s="99"/>
      <c r="L46" s="99">
        <v>93.9</v>
      </c>
      <c r="M46" s="99">
        <v>95.8</v>
      </c>
      <c r="N46" s="99">
        <v>96.8</v>
      </c>
      <c r="O46" s="99">
        <v>121.4</v>
      </c>
      <c r="P46" s="99">
        <v>108.1</v>
      </c>
      <c r="Q46" s="99">
        <v>87.9</v>
      </c>
      <c r="R46" s="99">
        <v>85.3</v>
      </c>
      <c r="S46" s="99"/>
      <c r="T46" s="99"/>
      <c r="U46" s="99"/>
      <c r="V46" s="99">
        <v>69.7</v>
      </c>
      <c r="W46" s="99">
        <v>95.5</v>
      </c>
      <c r="X46" s="99">
        <v>163.5</v>
      </c>
      <c r="Y46" s="99"/>
      <c r="Z46" s="100"/>
      <c r="AA46" s="79">
        <f t="shared" si="7"/>
        <v>1086.5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19.899999999999999</v>
      </c>
      <c r="C48" s="88">
        <f t="shared" ref="C48:Z48" si="8">SUM(C42:C47)</f>
        <v>10.8</v>
      </c>
      <c r="D48" s="88">
        <f t="shared" si="8"/>
        <v>8.4</v>
      </c>
      <c r="E48" s="88">
        <f t="shared" si="8"/>
        <v>29.5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93.9</v>
      </c>
      <c r="M48" s="88">
        <f t="shared" si="8"/>
        <v>95.8</v>
      </c>
      <c r="N48" s="88">
        <f t="shared" si="8"/>
        <v>96.8</v>
      </c>
      <c r="O48" s="88">
        <f t="shared" si="8"/>
        <v>121.4</v>
      </c>
      <c r="P48" s="88">
        <f t="shared" si="8"/>
        <v>108.1</v>
      </c>
      <c r="Q48" s="88">
        <f t="shared" si="8"/>
        <v>87.9</v>
      </c>
      <c r="R48" s="88">
        <f t="shared" si="8"/>
        <v>85.3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69.7</v>
      </c>
      <c r="W48" s="88">
        <f t="shared" si="8"/>
        <v>95.5</v>
      </c>
      <c r="X48" s="88">
        <f t="shared" si="8"/>
        <v>163.5</v>
      </c>
      <c r="Y48" s="88">
        <f t="shared" si="8"/>
        <v>0</v>
      </c>
      <c r="Z48" s="89">
        <f t="shared" si="8"/>
        <v>0</v>
      </c>
      <c r="AA48" s="90">
        <f t="shared" si="7"/>
        <v>1086.5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55.174999999999997</v>
      </c>
      <c r="C51" s="88">
        <f t="shared" si="10"/>
        <v>49.596000000000004</v>
      </c>
      <c r="D51" s="88">
        <f t="shared" si="10"/>
        <v>44.045999999999999</v>
      </c>
      <c r="E51" s="88">
        <f t="shared" si="10"/>
        <v>48.293999999999997</v>
      </c>
      <c r="F51" s="88">
        <f t="shared" si="10"/>
        <v>76.492000000000004</v>
      </c>
      <c r="G51" s="88">
        <f t="shared" si="10"/>
        <v>49.340999999999994</v>
      </c>
      <c r="H51" s="88">
        <f t="shared" si="10"/>
        <v>47.433999999999997</v>
      </c>
      <c r="I51" s="88">
        <f t="shared" si="10"/>
        <v>58.841000000000001</v>
      </c>
      <c r="J51" s="88">
        <f t="shared" si="10"/>
        <v>58.594999999999999</v>
      </c>
      <c r="K51" s="88">
        <f t="shared" si="10"/>
        <v>58.233999999999995</v>
      </c>
      <c r="L51" s="88">
        <f t="shared" si="10"/>
        <v>134.233</v>
      </c>
      <c r="M51" s="88">
        <f t="shared" si="10"/>
        <v>136.90800000000002</v>
      </c>
      <c r="N51" s="88">
        <f t="shared" si="10"/>
        <v>130.54900000000001</v>
      </c>
      <c r="O51" s="88">
        <f t="shared" si="10"/>
        <v>145.53700000000001</v>
      </c>
      <c r="P51" s="88">
        <f t="shared" si="10"/>
        <v>142.14499999999998</v>
      </c>
      <c r="Q51" s="88">
        <f t="shared" si="10"/>
        <v>134.607</v>
      </c>
      <c r="R51" s="88">
        <f t="shared" si="10"/>
        <v>134.452</v>
      </c>
      <c r="S51" s="88">
        <f t="shared" si="10"/>
        <v>47.748999999999995</v>
      </c>
      <c r="T51" s="88">
        <f t="shared" si="10"/>
        <v>55.440999999999995</v>
      </c>
      <c r="U51" s="88">
        <f t="shared" si="10"/>
        <v>42.171999999999997</v>
      </c>
      <c r="V51" s="88">
        <f t="shared" si="10"/>
        <v>107.90600000000001</v>
      </c>
      <c r="W51" s="88">
        <f t="shared" si="10"/>
        <v>119.214</v>
      </c>
      <c r="X51" s="88">
        <f t="shared" si="10"/>
        <v>186.988</v>
      </c>
      <c r="Y51" s="88">
        <f t="shared" si="10"/>
        <v>20.7</v>
      </c>
      <c r="Z51" s="89">
        <f t="shared" si="10"/>
        <v>0</v>
      </c>
      <c r="AA51" s="104">
        <f>SUM(B51:Z51)</f>
        <v>2084.6489999999999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19.899999999999999</v>
      </c>
      <c r="C4" s="18">
        <v>10.8</v>
      </c>
      <c r="D4" s="18">
        <v>8.4</v>
      </c>
      <c r="E4" s="18">
        <v>29.5</v>
      </c>
      <c r="F4" s="18">
        <v>-28.3</v>
      </c>
      <c r="G4" s="18">
        <v>-15.1</v>
      </c>
      <c r="H4" s="18">
        <v>-4.5</v>
      </c>
      <c r="I4" s="18"/>
      <c r="J4" s="18"/>
      <c r="K4" s="18"/>
      <c r="L4" s="18">
        <v>93.9</v>
      </c>
      <c r="M4" s="18">
        <v>95.8</v>
      </c>
      <c r="N4" s="18">
        <v>96.8</v>
      </c>
      <c r="O4" s="18">
        <v>121.4</v>
      </c>
      <c r="P4" s="18">
        <v>108.1</v>
      </c>
      <c r="Q4" s="18">
        <v>87.9</v>
      </c>
      <c r="R4" s="18">
        <v>85.3</v>
      </c>
      <c r="S4" s="18"/>
      <c r="T4" s="18">
        <v>-17.7</v>
      </c>
      <c r="U4" s="18">
        <v>-0.3</v>
      </c>
      <c r="V4" s="18">
        <v>69.7</v>
      </c>
      <c r="W4" s="18">
        <v>95.5</v>
      </c>
      <c r="X4" s="18">
        <v>163.5</v>
      </c>
      <c r="Y4" s="18">
        <v>-18.8</v>
      </c>
      <c r="Z4" s="19"/>
      <c r="AA4" s="111">
        <f>SUM(B4:Z4)</f>
        <v>1001.8000000000001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146.19</v>
      </c>
      <c r="C7" s="117">
        <v>138</v>
      </c>
      <c r="D7" s="117">
        <v>138</v>
      </c>
      <c r="E7" s="117">
        <v>150.86000000000001</v>
      </c>
      <c r="F7" s="117">
        <v>154.26</v>
      </c>
      <c r="G7" s="117">
        <v>138</v>
      </c>
      <c r="H7" s="117">
        <v>165.35</v>
      </c>
      <c r="I7" s="117">
        <v>198</v>
      </c>
      <c r="J7" s="117">
        <v>222</v>
      </c>
      <c r="K7" s="117">
        <v>222.37</v>
      </c>
      <c r="L7" s="117">
        <v>212.42</v>
      </c>
      <c r="M7" s="117">
        <v>200.98</v>
      </c>
      <c r="N7" s="117">
        <v>193.2</v>
      </c>
      <c r="O7" s="117">
        <v>188.01</v>
      </c>
      <c r="P7" s="117">
        <v>193.21</v>
      </c>
      <c r="Q7" s="117">
        <v>197.3</v>
      </c>
      <c r="R7" s="117">
        <v>199.19</v>
      </c>
      <c r="S7" s="117">
        <v>206.35</v>
      </c>
      <c r="T7" s="117">
        <v>212.99</v>
      </c>
      <c r="U7" s="117">
        <v>208.84</v>
      </c>
      <c r="V7" s="117">
        <v>189.73</v>
      </c>
      <c r="W7" s="117">
        <v>180</v>
      </c>
      <c r="X7" s="117">
        <v>172.61</v>
      </c>
      <c r="Y7" s="117">
        <v>164.95</v>
      </c>
      <c r="Z7" s="118"/>
      <c r="AA7" s="119">
        <f>IF(SUM(B7:Z7)&lt;&gt;0,AVERAGEIF(B7:Z7,"&lt;&gt;"""),"")</f>
        <v>183.03374999999997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28.3</v>
      </c>
      <c r="G15" s="133">
        <v>15.1</v>
      </c>
      <c r="H15" s="133">
        <v>4.5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17.7</v>
      </c>
      <c r="U15" s="133">
        <v>0.3</v>
      </c>
      <c r="V15" s="133"/>
      <c r="W15" s="133"/>
      <c r="X15" s="133"/>
      <c r="Y15" s="133">
        <v>18.8</v>
      </c>
      <c r="Z15" s="131"/>
      <c r="AA15" s="132">
        <f t="shared" si="0"/>
        <v>84.699999999999989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28.3</v>
      </c>
      <c r="G16" s="135">
        <f t="shared" si="1"/>
        <v>15.1</v>
      </c>
      <c r="H16" s="135">
        <f t="shared" si="1"/>
        <v>4.5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17.7</v>
      </c>
      <c r="U16" s="135">
        <f t="shared" si="1"/>
        <v>0.3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18.8</v>
      </c>
      <c r="Z16" s="136" t="str">
        <f t="shared" si="1"/>
        <v/>
      </c>
      <c r="AA16" s="90">
        <f t="shared" si="0"/>
        <v>84.699999999999989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19.899999999999999</v>
      </c>
      <c r="C23" s="133">
        <v>10.8</v>
      </c>
      <c r="D23" s="133">
        <v>8.4</v>
      </c>
      <c r="E23" s="133">
        <v>29.5</v>
      </c>
      <c r="F23" s="133"/>
      <c r="G23" s="133"/>
      <c r="H23" s="133"/>
      <c r="I23" s="133"/>
      <c r="J23" s="133"/>
      <c r="K23" s="133"/>
      <c r="L23" s="133">
        <v>93.9</v>
      </c>
      <c r="M23" s="133">
        <v>95.8</v>
      </c>
      <c r="N23" s="133">
        <v>96.8</v>
      </c>
      <c r="O23" s="133">
        <v>121.4</v>
      </c>
      <c r="P23" s="133">
        <v>108.1</v>
      </c>
      <c r="Q23" s="133">
        <v>87.9</v>
      </c>
      <c r="R23" s="133">
        <v>85.3</v>
      </c>
      <c r="S23" s="133"/>
      <c r="T23" s="133"/>
      <c r="U23" s="133"/>
      <c r="V23" s="133">
        <v>69.7</v>
      </c>
      <c r="W23" s="133">
        <v>95.5</v>
      </c>
      <c r="X23" s="133">
        <v>163.5</v>
      </c>
      <c r="Y23" s="133"/>
      <c r="Z23" s="131"/>
      <c r="AA23" s="132">
        <f t="shared" si="2"/>
        <v>1086.5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19.899999999999999</v>
      </c>
      <c r="C24" s="135">
        <f t="shared" si="3"/>
        <v>10.8</v>
      </c>
      <c r="D24" s="135">
        <f t="shared" si="3"/>
        <v>8.4</v>
      </c>
      <c r="E24" s="135">
        <f t="shared" si="3"/>
        <v>29.5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93.9</v>
      </c>
      <c r="M24" s="135">
        <f t="shared" si="3"/>
        <v>95.8</v>
      </c>
      <c r="N24" s="135">
        <f t="shared" si="3"/>
        <v>96.8</v>
      </c>
      <c r="O24" s="135">
        <f t="shared" si="3"/>
        <v>121.4</v>
      </c>
      <c r="P24" s="135">
        <f t="shared" si="3"/>
        <v>108.1</v>
      </c>
      <c r="Q24" s="135">
        <f t="shared" si="3"/>
        <v>87.9</v>
      </c>
      <c r="R24" s="135">
        <f t="shared" si="3"/>
        <v>85.3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69.7</v>
      </c>
      <c r="W24" s="135">
        <f t="shared" si="3"/>
        <v>95.5</v>
      </c>
      <c r="X24" s="135">
        <f t="shared" si="3"/>
        <v>163.5</v>
      </c>
      <c r="Y24" s="135">
        <f t="shared" si="3"/>
        <v>0</v>
      </c>
      <c r="Z24" s="136" t="str">
        <f t="shared" si="3"/>
        <v/>
      </c>
      <c r="AA24" s="90">
        <f t="shared" si="2"/>
        <v>1086.5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2023-01-24T14:28:06Z</dcterms:created>
  <dcterms:modified xsi:type="dcterms:W3CDTF">2023-01-24T14:28:07Z</dcterms:modified>
</cp:coreProperties>
</file>