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<sst xmlns="http://schemas.openxmlformats.org/spreadsheetml/2006/main" count="117" uniqueCount="53">
  <si>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23/01/2023 16:21:00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</si>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</sst>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18.41</c:v>
                </c:pt>
                <c:pt idx="8">
                  <c:v>113.648</c:v>
                </c:pt>
                <c:pt idx="9">
                  <c:v>22.32</c:v>
                </c:pt>
                <c:pt idx="14">
                  <c:v>125</c:v>
                </c:pt>
                <c:pt idx="15">
                  <c:v>217</c:v>
                </c:pt>
                <c:pt idx="16">
                  <c:v>28.16</c:v>
                </c:pt>
                <c:pt idx="18">
                  <c:v>23.213999999999999</c:v>
                </c:pt>
                <c:pt idx="19">
                  <c:v>48.723999999999997</c:v>
                </c:pt>
                <c:pt idx="21">
                  <c:v>116.333</c:v>
                </c:pt>
                <c:pt idx="22">
                  <c:v>105.833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</c:v>
                </c:pt>
                <c:pt idx="5">
                  <c:v>29.4</c:v>
                </c:pt>
                <c:pt idx="6">
                  <c:v>4.4000000000000004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151.4</c:v>
                </c:pt>
                <c:pt idx="18">
                  <c:v>117.9</c:v>
                </c:pt>
                <c:pt idx="19">
                  <c:v>56.4</c:v>
                </c:pt>
                <c:pt idx="20">
                  <c:v>115.3</c:v>
                </c:pt>
                <c:pt idx="21">
                  <c:v>4.2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8.6280000000000001</c:v>
                </c:pt>
                <c:pt idx="1">
                  <c:v>8.213000000000001</c:v>
                </c:pt>
                <c:pt idx="2">
                  <c:v>7.7870000000000008</c:v>
                </c:pt>
                <c:pt idx="3">
                  <c:v>7.694</c:v>
                </c:pt>
                <c:pt idx="4">
                  <c:v>13.25</c:v>
                </c:pt>
                <c:pt idx="5">
                  <c:v>7.1020000000000003</c:v>
                </c:pt>
                <c:pt idx="6">
                  <c:v>7.7779999999999996</c:v>
                </c:pt>
                <c:pt idx="7">
                  <c:v>10.367000000000001</c:v>
                </c:pt>
                <c:pt idx="8">
                  <c:v>13.402999999999999</c:v>
                </c:pt>
                <c:pt idx="9">
                  <c:v>21.28</c:v>
                </c:pt>
                <c:pt idx="10">
                  <c:v>20.644000000000005</c:v>
                </c:pt>
                <c:pt idx="11">
                  <c:v>21.223999999999997</c:v>
                </c:pt>
                <c:pt idx="12">
                  <c:v>17.623000000000001</c:v>
                </c:pt>
                <c:pt idx="13">
                  <c:v>15.891999999999999</c:v>
                </c:pt>
                <c:pt idx="14">
                  <c:v>8.5380000000000003</c:v>
                </c:pt>
                <c:pt idx="15">
                  <c:v>8.9260000000000002</c:v>
                </c:pt>
                <c:pt idx="16">
                  <c:v>14.857999999999999</c:v>
                </c:pt>
                <c:pt idx="17">
                  <c:v>36.771999999999998</c:v>
                </c:pt>
                <c:pt idx="18">
                  <c:v>43.856999999999999</c:v>
                </c:pt>
                <c:pt idx="19">
                  <c:v>45.965000000000003</c:v>
                </c:pt>
                <c:pt idx="20">
                  <c:v>44.830999999999996</c:v>
                </c:pt>
                <c:pt idx="21">
                  <c:v>42.782000000000004</c:v>
                </c:pt>
                <c:pt idx="22">
                  <c:v>27.022000000000002</c:v>
                </c:pt>
                <c:pt idx="23">
                  <c:v>25.264000000000003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2342776"/>
        <c:axId val="4523431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25.107000000000003</c:v>
                </c:pt>
                <c:pt idx="1">
                  <c:v>29.604000000000003</c:v>
                </c:pt>
                <c:pt idx="2">
                  <c:v>26.582999999999998</c:v>
                </c:pt>
                <c:pt idx="3">
                  <c:v>22.677000000000003</c:v>
                </c:pt>
                <c:pt idx="4">
                  <c:v>29.502999999999997</c:v>
                </c:pt>
                <c:pt idx="5">
                  <c:v>39.565000000000005</c:v>
                </c:pt>
                <c:pt idx="6">
                  <c:v>20.578000000000003</c:v>
                </c:pt>
                <c:pt idx="7">
                  <c:v>43.045999999999999</c:v>
                </c:pt>
                <c:pt idx="8">
                  <c:v>149.71299999999999</c:v>
                </c:pt>
                <c:pt idx="9">
                  <c:v>79.336000000000013</c:v>
                </c:pt>
                <c:pt idx="10">
                  <c:v>74.644000000000005</c:v>
                </c:pt>
                <c:pt idx="11">
                  <c:v>89.61</c:v>
                </c:pt>
                <c:pt idx="12">
                  <c:v>91.000999999999991</c:v>
                </c:pt>
                <c:pt idx="13">
                  <c:v>87.968000000000004</c:v>
                </c:pt>
                <c:pt idx="14">
                  <c:v>185.917</c:v>
                </c:pt>
                <c:pt idx="15">
                  <c:v>287.67899999999997</c:v>
                </c:pt>
                <c:pt idx="16">
                  <c:v>49.448000000000008</c:v>
                </c:pt>
                <c:pt idx="17">
                  <c:v>196.084</c:v>
                </c:pt>
                <c:pt idx="18">
                  <c:v>193.029</c:v>
                </c:pt>
                <c:pt idx="19">
                  <c:v>159.36199999999999</c:v>
                </c:pt>
                <c:pt idx="20">
                  <c:v>163.90899999999999</c:v>
                </c:pt>
                <c:pt idx="21">
                  <c:v>169.238</c:v>
                </c:pt>
                <c:pt idx="22">
                  <c:v>146.39600000000002</c:v>
                </c:pt>
                <c:pt idx="23">
                  <c:v>42.052000000000007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342776"/>
        <c:axId val="4523431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154.52000000000001</c:v>
                </c:pt>
                <c:pt idx="1">
                  <c:v>160.84</c:v>
                </c:pt>
                <c:pt idx="2">
                  <c:v>160.56</c:v>
                </c:pt>
                <c:pt idx="3">
                  <c:v>162</c:v>
                </c:pt>
                <c:pt idx="4">
                  <c:v>147.66</c:v>
                </c:pt>
                <c:pt idx="5">
                  <c:v>139.32</c:v>
                </c:pt>
                <c:pt idx="6">
                  <c:v>178.23</c:v>
                </c:pt>
                <c:pt idx="7">
                  <c:v>200</c:v>
                </c:pt>
                <c:pt idx="8">
                  <c:v>230.48</c:v>
                </c:pt>
                <c:pt idx="9">
                  <c:v>203</c:v>
                </c:pt>
                <c:pt idx="10">
                  <c:v>170.45</c:v>
                </c:pt>
                <c:pt idx="11">
                  <c:v>175</c:v>
                </c:pt>
                <c:pt idx="12">
                  <c:v>175</c:v>
                </c:pt>
                <c:pt idx="13">
                  <c:v>175</c:v>
                </c:pt>
                <c:pt idx="14">
                  <c:v>185</c:v>
                </c:pt>
                <c:pt idx="15">
                  <c:v>219.97</c:v>
                </c:pt>
                <c:pt idx="16">
                  <c:v>223.58</c:v>
                </c:pt>
                <c:pt idx="17">
                  <c:v>245</c:v>
                </c:pt>
                <c:pt idx="18">
                  <c:v>247</c:v>
                </c:pt>
                <c:pt idx="19">
                  <c:v>229.85</c:v>
                </c:pt>
                <c:pt idx="20">
                  <c:v>199.02</c:v>
                </c:pt>
                <c:pt idx="21">
                  <c:v>189.96</c:v>
                </c:pt>
                <c:pt idx="22">
                  <c:v>183.7</c:v>
                </c:pt>
                <c:pt idx="23">
                  <c:v>177.31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343952"/>
        <c:axId val="452343560"/>
      </c:lineChart>
      <c:catAx>
        <c:axId val="452342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343168"/>
        <c:crosses val="autoZero"/>
        <c:auto val="1"/>
        <c:lblAlgn val="ctr"/>
        <c:lblOffset val="100"/>
        <c:noMultiLvlLbl val="0"/>
      </c:catAx>
      <c:valAx>
        <c:axId val="45234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342776"/>
        <c:crosses val="autoZero"/>
        <c:crossBetween val="between"/>
      </c:valAx>
      <c:valAx>
        <c:axId val="4523435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343952"/>
        <c:crosses val="max"/>
        <c:crossBetween val="between"/>
      </c:valAx>
      <c:catAx>
        <c:axId val="4523439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2343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25.071999999999999</v>
      </c>
      <c r="C4" s="18">
        <v>29.600999999999996</v>
      </c>
      <c r="D4" s="18">
        <v>26.567999999999998</v>
      </c>
      <c r="E4" s="18">
        <v>22.690999999999999</v>
      </c>
      <c r="F4" s="18">
        <v>29.516999999999999</v>
      </c>
      <c r="G4" s="18">
        <v>39.531999999999996</v>
      </c>
      <c r="H4" s="18">
        <v>20.627000000000002</v>
      </c>
      <c r="I4" s="18">
        <v>43.073999999999998</v>
      </c>
      <c r="J4" s="18">
        <v>149.71399999999997</v>
      </c>
      <c r="K4" s="18">
        <v>79.344000000000008</v>
      </c>
      <c r="L4" s="18">
        <v>74.658000000000015</v>
      </c>
      <c r="M4" s="18">
        <v>89.571999999999989</v>
      </c>
      <c r="N4" s="18">
        <v>91.024000000000001</v>
      </c>
      <c r="O4" s="18">
        <v>87.964999999999975</v>
      </c>
      <c r="P4" s="18">
        <v>185.90600000000001</v>
      </c>
      <c r="Q4" s="18">
        <v>287.67099999999988</v>
      </c>
      <c r="R4" s="18">
        <v>49.442</v>
      </c>
      <c r="S4" s="18">
        <v>196.09799999999998</v>
      </c>
      <c r="T4" s="18">
        <v>193.029</v>
      </c>
      <c r="U4" s="18">
        <v>159.40699999999998</v>
      </c>
      <c r="V4" s="18">
        <v>163.94200000000001</v>
      </c>
      <c r="W4" s="18">
        <v>169.26999999999995</v>
      </c>
      <c r="X4" s="18">
        <v>146.434</v>
      </c>
      <c r="Y4" s="18">
        <v>42.003000000000007</v>
      </c>
      <c r="Z4" s="19"/>
      <c r="AA4" s="20">
        <f>SUM(B4:Z4)</f>
        <v>2402.1609999999996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154.52000000000001</v>
      </c>
      <c r="C7" s="28">
        <v>160.84</v>
      </c>
      <c r="D7" s="28">
        <v>160.56</v>
      </c>
      <c r="E7" s="28">
        <v>162</v>
      </c>
      <c r="F7" s="28">
        <v>147.66</v>
      </c>
      <c r="G7" s="28">
        <v>139.32</v>
      </c>
      <c r="H7" s="28">
        <v>178.23</v>
      </c>
      <c r="I7" s="28">
        <v>200</v>
      </c>
      <c r="J7" s="28">
        <v>230.48</v>
      </c>
      <c r="K7" s="28">
        <v>203</v>
      </c>
      <c r="L7" s="28">
        <v>170.45</v>
      </c>
      <c r="M7" s="28">
        <v>175</v>
      </c>
      <c r="N7" s="28">
        <v>175</v>
      </c>
      <c r="O7" s="28">
        <v>175</v>
      </c>
      <c r="P7" s="28">
        <v>185</v>
      </c>
      <c r="Q7" s="28">
        <v>219.97</v>
      </c>
      <c r="R7" s="28">
        <v>223.58</v>
      </c>
      <c r="S7" s="28">
        <v>245</v>
      </c>
      <c r="T7" s="28">
        <v>247</v>
      </c>
      <c r="U7" s="28">
        <v>229.85</v>
      </c>
      <c r="V7" s="28">
        <v>199.02</v>
      </c>
      <c r="W7" s="28">
        <v>189.96</v>
      </c>
      <c r="X7" s="28">
        <v>183.7</v>
      </c>
      <c r="Y7" s="28">
        <v>177.31</v>
      </c>
      <c r="Z7" s="29"/>
      <c r="AA7" s="30">
        <f>IF(SUM(B7:Z7)&lt;&gt;0,AVERAGEIF(B7:Z7,"&lt;&gt;"""),"")</f>
        <v>188.85208333333333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18.41</v>
      </c>
      <c r="J12" s="52">
        <v>113.648</v>
      </c>
      <c r="K12" s="52">
        <v>22.32</v>
      </c>
      <c r="L12" s="52"/>
      <c r="M12" s="52"/>
      <c r="N12" s="52"/>
      <c r="O12" s="52"/>
      <c r="P12" s="52">
        <v>125</v>
      </c>
      <c r="Q12" s="52">
        <v>217</v>
      </c>
      <c r="R12" s="52">
        <v>28.16</v>
      </c>
      <c r="S12" s="52"/>
      <c r="T12" s="52">
        <v>23.213999999999999</v>
      </c>
      <c r="U12" s="52">
        <v>48.723999999999997</v>
      </c>
      <c r="V12" s="52"/>
      <c r="W12" s="52">
        <v>116.333</v>
      </c>
      <c r="X12" s="52">
        <v>105.833</v>
      </c>
      <c r="Y12" s="52"/>
      <c r="Z12" s="53"/>
      <c r="AA12" s="54">
        <f t="shared" si="0"/>
        <v>818.64199999999994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8.6280000000000001</v>
      </c>
      <c r="C14" s="57">
        <v>8.213000000000001</v>
      </c>
      <c r="D14" s="57">
        <v>7.7870000000000008</v>
      </c>
      <c r="E14" s="57">
        <v>7.694</v>
      </c>
      <c r="F14" s="57">
        <v>13.25</v>
      </c>
      <c r="G14" s="57">
        <v>7.1020000000000003</v>
      </c>
      <c r="H14" s="57">
        <v>7.7779999999999996</v>
      </c>
      <c r="I14" s="57">
        <v>10.367000000000001</v>
      </c>
      <c r="J14" s="57">
        <v>13.402999999999999</v>
      </c>
      <c r="K14" s="57">
        <v>21.28</v>
      </c>
      <c r="L14" s="57">
        <v>20.644000000000005</v>
      </c>
      <c r="M14" s="57">
        <v>21.223999999999997</v>
      </c>
      <c r="N14" s="57">
        <v>17.623000000000001</v>
      </c>
      <c r="O14" s="57">
        <v>15.891999999999999</v>
      </c>
      <c r="P14" s="57">
        <v>8.5380000000000003</v>
      </c>
      <c r="Q14" s="57">
        <v>8.9260000000000002</v>
      </c>
      <c r="R14" s="57">
        <v>14.857999999999999</v>
      </c>
      <c r="S14" s="57">
        <v>36.771999999999998</v>
      </c>
      <c r="T14" s="57">
        <v>43.856999999999999</v>
      </c>
      <c r="U14" s="57">
        <v>45.965000000000003</v>
      </c>
      <c r="V14" s="57">
        <v>44.830999999999996</v>
      </c>
      <c r="W14" s="57">
        <v>42.782000000000004</v>
      </c>
      <c r="X14" s="57">
        <v>27.022000000000002</v>
      </c>
      <c r="Y14" s="57">
        <v>25.264000000000003</v>
      </c>
      <c r="Z14" s="58"/>
      <c r="AA14" s="59">
        <f t="shared" si="0"/>
        <v>479.70000000000005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8.6280000000000001</v>
      </c>
      <c r="C16" s="62">
        <f t="shared" ref="C16:Z16" si="1">IF(LEN(C$2)&gt;0,SUM(C10:C15),"")</f>
        <v>8.213000000000001</v>
      </c>
      <c r="D16" s="62">
        <f t="shared" si="1"/>
        <v>7.7870000000000008</v>
      </c>
      <c r="E16" s="62">
        <f t="shared" si="1"/>
        <v>7.694</v>
      </c>
      <c r="F16" s="62">
        <f t="shared" si="1"/>
        <v>13.25</v>
      </c>
      <c r="G16" s="62">
        <f t="shared" si="1"/>
        <v>7.1020000000000003</v>
      </c>
      <c r="H16" s="62">
        <f t="shared" si="1"/>
        <v>7.7779999999999996</v>
      </c>
      <c r="I16" s="62">
        <f t="shared" si="1"/>
        <v>28.777000000000001</v>
      </c>
      <c r="J16" s="62">
        <f t="shared" si="1"/>
        <v>127.05099999999999</v>
      </c>
      <c r="K16" s="62">
        <f t="shared" si="1"/>
        <v>43.6</v>
      </c>
      <c r="L16" s="62">
        <f t="shared" si="1"/>
        <v>20.644000000000005</v>
      </c>
      <c r="M16" s="62">
        <f t="shared" si="1"/>
        <v>21.223999999999997</v>
      </c>
      <c r="N16" s="62">
        <f t="shared" si="1"/>
        <v>17.623000000000001</v>
      </c>
      <c r="O16" s="62">
        <f t="shared" si="1"/>
        <v>15.891999999999999</v>
      </c>
      <c r="P16" s="62">
        <f t="shared" si="1"/>
        <v>133.53800000000001</v>
      </c>
      <c r="Q16" s="62">
        <f t="shared" si="1"/>
        <v>225.92599999999999</v>
      </c>
      <c r="R16" s="62">
        <f t="shared" si="1"/>
        <v>43.018000000000001</v>
      </c>
      <c r="S16" s="62">
        <f t="shared" si="1"/>
        <v>36.771999999999998</v>
      </c>
      <c r="T16" s="62">
        <f t="shared" si="1"/>
        <v>67.070999999999998</v>
      </c>
      <c r="U16" s="62">
        <f t="shared" si="1"/>
        <v>94.688999999999993</v>
      </c>
      <c r="V16" s="62">
        <f t="shared" si="1"/>
        <v>44.830999999999996</v>
      </c>
      <c r="W16" s="62">
        <f t="shared" si="1"/>
        <v>159.11500000000001</v>
      </c>
      <c r="X16" s="62">
        <f t="shared" si="1"/>
        <v>132.85499999999999</v>
      </c>
      <c r="Y16" s="62">
        <f t="shared" si="1"/>
        <v>25.264000000000003</v>
      </c>
      <c r="Z16" s="63" t="str">
        <f t="shared" si="1"/>
        <v/>
      </c>
      <c r="AA16" s="64">
        <f>SUM(AA10:AA15)</f>
        <v>1298.3420000000001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4.1509999999999998</v>
      </c>
      <c r="C20" s="77">
        <v>4.1909999999999998</v>
      </c>
      <c r="D20" s="77">
        <v>4.1829999999999998</v>
      </c>
      <c r="E20" s="77">
        <v>4.2270000000000003</v>
      </c>
      <c r="F20" s="77">
        <v>4.2069999999999999</v>
      </c>
      <c r="G20" s="77"/>
      <c r="H20" s="77"/>
      <c r="I20" s="77"/>
      <c r="J20" s="77"/>
      <c r="K20" s="77">
        <v>1</v>
      </c>
      <c r="L20" s="77">
        <v>1.0189999999999999</v>
      </c>
      <c r="M20" s="77">
        <v>1.07</v>
      </c>
      <c r="N20" s="77">
        <v>1.093</v>
      </c>
      <c r="O20" s="77">
        <v>1.0940000000000001</v>
      </c>
      <c r="P20" s="77">
        <v>1.4E-2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26.248999999999999</v>
      </c>
    </row>
    <row r="21" spans="1:27" ht="24.95" customHeight="1" x14ac:dyDescent="0.2">
      <c r="A21" s="75" t="s">
        <v>16</v>
      </c>
      <c r="B21" s="80">
        <v>12.293000000000001</v>
      </c>
      <c r="C21" s="81">
        <v>17.196999999999999</v>
      </c>
      <c r="D21" s="81">
        <v>14.598000000000001</v>
      </c>
      <c r="E21" s="81">
        <v>10.77</v>
      </c>
      <c r="F21" s="81">
        <v>5.0599999999999996</v>
      </c>
      <c r="G21" s="81">
        <v>3.03</v>
      </c>
      <c r="H21" s="81">
        <v>8.4489999999999998</v>
      </c>
      <c r="I21" s="81">
        <v>14.296999999999999</v>
      </c>
      <c r="J21" s="81">
        <v>22.663</v>
      </c>
      <c r="K21" s="81">
        <v>34.744</v>
      </c>
      <c r="L21" s="81">
        <v>52.995000000000005</v>
      </c>
      <c r="M21" s="81">
        <v>67.277999999999992</v>
      </c>
      <c r="N21" s="81">
        <v>72.307999999999993</v>
      </c>
      <c r="O21" s="81">
        <v>70.978999999999999</v>
      </c>
      <c r="P21" s="81">
        <v>52.354000000000006</v>
      </c>
      <c r="Q21" s="81">
        <v>61.744999999999997</v>
      </c>
      <c r="R21" s="81">
        <v>6.4239999999999995</v>
      </c>
      <c r="S21" s="81">
        <v>7.9260000000000002</v>
      </c>
      <c r="T21" s="81">
        <v>8.0579999999999998</v>
      </c>
      <c r="U21" s="81">
        <v>8.3179999999999996</v>
      </c>
      <c r="V21" s="81">
        <v>3.8109999999999999</v>
      </c>
      <c r="W21" s="81">
        <v>5.9550000000000001</v>
      </c>
      <c r="X21" s="81">
        <v>13.579000000000001</v>
      </c>
      <c r="Y21" s="81">
        <v>16.739000000000001</v>
      </c>
      <c r="Z21" s="78"/>
      <c r="AA21" s="79">
        <f t="shared" si="2"/>
        <v>591.57000000000005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16.444000000000003</v>
      </c>
      <c r="C25" s="88">
        <f t="shared" ref="C25:Z25" si="3">IF(LEN(C$2)&gt;0,SUM(C19:C24),"")</f>
        <v>21.387999999999998</v>
      </c>
      <c r="D25" s="88">
        <f t="shared" si="3"/>
        <v>18.780999999999999</v>
      </c>
      <c r="E25" s="88">
        <f t="shared" si="3"/>
        <v>14.997</v>
      </c>
      <c r="F25" s="88">
        <f t="shared" si="3"/>
        <v>9.2669999999999995</v>
      </c>
      <c r="G25" s="88">
        <f t="shared" si="3"/>
        <v>3.03</v>
      </c>
      <c r="H25" s="88">
        <f t="shared" si="3"/>
        <v>8.4489999999999998</v>
      </c>
      <c r="I25" s="88">
        <f t="shared" si="3"/>
        <v>14.296999999999999</v>
      </c>
      <c r="J25" s="88">
        <f t="shared" si="3"/>
        <v>22.663</v>
      </c>
      <c r="K25" s="88">
        <f t="shared" si="3"/>
        <v>35.744</v>
      </c>
      <c r="L25" s="88">
        <f t="shared" si="3"/>
        <v>54.014000000000003</v>
      </c>
      <c r="M25" s="88">
        <f t="shared" si="3"/>
        <v>68.347999999999985</v>
      </c>
      <c r="N25" s="88">
        <f t="shared" si="3"/>
        <v>73.400999999999996</v>
      </c>
      <c r="O25" s="88">
        <f t="shared" si="3"/>
        <v>72.072999999999993</v>
      </c>
      <c r="P25" s="88">
        <f t="shared" si="3"/>
        <v>52.368000000000009</v>
      </c>
      <c r="Q25" s="88">
        <f t="shared" si="3"/>
        <v>61.744999999999997</v>
      </c>
      <c r="R25" s="88">
        <f t="shared" si="3"/>
        <v>6.4239999999999995</v>
      </c>
      <c r="S25" s="88">
        <f t="shared" si="3"/>
        <v>7.9260000000000002</v>
      </c>
      <c r="T25" s="88">
        <f t="shared" si="3"/>
        <v>8.0579999999999998</v>
      </c>
      <c r="U25" s="88">
        <f t="shared" si="3"/>
        <v>8.3179999999999996</v>
      </c>
      <c r="V25" s="88">
        <f t="shared" si="3"/>
        <v>3.8109999999999999</v>
      </c>
      <c r="W25" s="88">
        <f t="shared" si="3"/>
        <v>5.9550000000000001</v>
      </c>
      <c r="X25" s="88">
        <f t="shared" si="3"/>
        <v>13.579000000000001</v>
      </c>
      <c r="Y25" s="88">
        <f t="shared" si="3"/>
        <v>16.739000000000001</v>
      </c>
      <c r="Z25" s="89" t="str">
        <f t="shared" si="3"/>
        <v/>
      </c>
      <c r="AA25" s="90">
        <f>SUM(AA19:AA24)</f>
        <v>617.81900000000007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25.071999999999999</v>
      </c>
      <c r="C29" s="77">
        <v>29.600999999999999</v>
      </c>
      <c r="D29" s="77">
        <v>26.568000000000001</v>
      </c>
      <c r="E29" s="77">
        <v>22.690999999999999</v>
      </c>
      <c r="F29" s="77">
        <v>22.516999999999999</v>
      </c>
      <c r="G29" s="77">
        <v>10.132</v>
      </c>
      <c r="H29" s="77">
        <v>16.227</v>
      </c>
      <c r="I29" s="77">
        <v>43.073999999999998</v>
      </c>
      <c r="J29" s="77">
        <v>149.714</v>
      </c>
      <c r="K29" s="77">
        <v>79.343999999999994</v>
      </c>
      <c r="L29" s="77">
        <v>74.658000000000001</v>
      </c>
      <c r="M29" s="77">
        <v>89.572000000000003</v>
      </c>
      <c r="N29" s="77">
        <v>91.024000000000001</v>
      </c>
      <c r="O29" s="77">
        <v>87.965000000000003</v>
      </c>
      <c r="P29" s="77">
        <v>185.90600000000001</v>
      </c>
      <c r="Q29" s="77">
        <v>287.67099999999999</v>
      </c>
      <c r="R29" s="77">
        <v>49.442</v>
      </c>
      <c r="S29" s="77">
        <v>44.698</v>
      </c>
      <c r="T29" s="77">
        <v>75.129000000000005</v>
      </c>
      <c r="U29" s="77">
        <v>103.00700000000001</v>
      </c>
      <c r="V29" s="77">
        <v>48.642000000000003</v>
      </c>
      <c r="W29" s="77">
        <v>165.07</v>
      </c>
      <c r="X29" s="77">
        <v>146.434</v>
      </c>
      <c r="Y29" s="77">
        <v>42.003</v>
      </c>
      <c r="Z29" s="78"/>
      <c r="AA29" s="79">
        <f>SUM(B29:Z29)</f>
        <v>1916.1610000000001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25.071999999999999</v>
      </c>
      <c r="C31" s="62">
        <f t="shared" ref="C31:Z31" si="4">IF(LEN(C$2)&gt;0,SUM(C28:C30),"")</f>
        <v>29.600999999999999</v>
      </c>
      <c r="D31" s="62">
        <f t="shared" si="4"/>
        <v>26.568000000000001</v>
      </c>
      <c r="E31" s="62">
        <f t="shared" si="4"/>
        <v>22.690999999999999</v>
      </c>
      <c r="F31" s="62">
        <f t="shared" si="4"/>
        <v>22.516999999999999</v>
      </c>
      <c r="G31" s="62">
        <f t="shared" si="4"/>
        <v>10.132</v>
      </c>
      <c r="H31" s="62">
        <f t="shared" si="4"/>
        <v>16.227</v>
      </c>
      <c r="I31" s="62">
        <f t="shared" si="4"/>
        <v>43.073999999999998</v>
      </c>
      <c r="J31" s="62">
        <f t="shared" si="4"/>
        <v>149.714</v>
      </c>
      <c r="K31" s="62">
        <f t="shared" si="4"/>
        <v>79.343999999999994</v>
      </c>
      <c r="L31" s="62">
        <f t="shared" si="4"/>
        <v>74.658000000000001</v>
      </c>
      <c r="M31" s="62">
        <f t="shared" si="4"/>
        <v>89.572000000000003</v>
      </c>
      <c r="N31" s="62">
        <f t="shared" si="4"/>
        <v>91.024000000000001</v>
      </c>
      <c r="O31" s="62">
        <f t="shared" si="4"/>
        <v>87.965000000000003</v>
      </c>
      <c r="P31" s="62">
        <f t="shared" si="4"/>
        <v>185.90600000000001</v>
      </c>
      <c r="Q31" s="62">
        <f t="shared" si="4"/>
        <v>287.67099999999999</v>
      </c>
      <c r="R31" s="62">
        <f t="shared" si="4"/>
        <v>49.442</v>
      </c>
      <c r="S31" s="62">
        <f t="shared" si="4"/>
        <v>44.698</v>
      </c>
      <c r="T31" s="62">
        <f t="shared" si="4"/>
        <v>75.129000000000005</v>
      </c>
      <c r="U31" s="62">
        <f t="shared" si="4"/>
        <v>103.00700000000001</v>
      </c>
      <c r="V31" s="62">
        <f t="shared" si="4"/>
        <v>48.642000000000003</v>
      </c>
      <c r="W31" s="62">
        <f t="shared" si="4"/>
        <v>165.07</v>
      </c>
      <c r="X31" s="62">
        <f t="shared" si="4"/>
        <v>146.434</v>
      </c>
      <c r="Y31" s="62">
        <f t="shared" si="4"/>
        <v>42.003</v>
      </c>
      <c r="Z31" s="63" t="str">
        <f t="shared" si="4"/>
        <v/>
      </c>
      <c r="AA31" s="64">
        <f>SUM(AA28:AA30)</f>
        <v>1916.1610000000001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7</v>
      </c>
      <c r="G38" s="99">
        <v>29.4</v>
      </c>
      <c r="H38" s="99">
        <v>4.4000000000000004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151.4</v>
      </c>
      <c r="T38" s="99">
        <v>117.9</v>
      </c>
      <c r="U38" s="99">
        <v>56.4</v>
      </c>
      <c r="V38" s="99">
        <v>115.3</v>
      </c>
      <c r="W38" s="99">
        <v>4.2</v>
      </c>
      <c r="X38" s="99"/>
      <c r="Y38" s="99"/>
      <c r="Z38" s="100"/>
      <c r="AA38" s="79">
        <f t="shared" si="5"/>
        <v>486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7</v>
      </c>
      <c r="G39" s="88">
        <f t="shared" si="6"/>
        <v>29.4</v>
      </c>
      <c r="H39" s="88">
        <f t="shared" si="6"/>
        <v>4.4000000000000004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151.4</v>
      </c>
      <c r="T39" s="88">
        <f t="shared" si="6"/>
        <v>117.9</v>
      </c>
      <c r="U39" s="88">
        <f t="shared" si="6"/>
        <v>56.4</v>
      </c>
      <c r="V39" s="88">
        <f t="shared" si="6"/>
        <v>115.3</v>
      </c>
      <c r="W39" s="88">
        <f t="shared" si="6"/>
        <v>4.2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486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7</v>
      </c>
      <c r="G46" s="99">
        <v>29.4</v>
      </c>
      <c r="H46" s="99">
        <v>4.4000000000000004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151.4</v>
      </c>
      <c r="T46" s="99">
        <v>117.9</v>
      </c>
      <c r="U46" s="99">
        <v>56.4</v>
      </c>
      <c r="V46" s="99">
        <v>115.3</v>
      </c>
      <c r="W46" s="99">
        <v>4.2</v>
      </c>
      <c r="X46" s="99"/>
      <c r="Y46" s="99"/>
      <c r="Z46" s="100"/>
      <c r="AA46" s="79">
        <f t="shared" si="7"/>
        <v>486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7</v>
      </c>
      <c r="G48" s="88">
        <f t="shared" si="8"/>
        <v>29.4</v>
      </c>
      <c r="H48" s="88">
        <f t="shared" si="8"/>
        <v>4.4000000000000004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151.4</v>
      </c>
      <c r="T48" s="88">
        <f t="shared" si="8"/>
        <v>117.9</v>
      </c>
      <c r="U48" s="88">
        <f t="shared" si="8"/>
        <v>56.4</v>
      </c>
      <c r="V48" s="88">
        <f t="shared" si="8"/>
        <v>115.3</v>
      </c>
      <c r="W48" s="88">
        <f t="shared" si="8"/>
        <v>4.2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486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25.072000000000003</v>
      </c>
      <c r="C51" s="88">
        <f t="shared" si="10"/>
        <v>29.600999999999999</v>
      </c>
      <c r="D51" s="88">
        <f t="shared" si="10"/>
        <v>26.567999999999998</v>
      </c>
      <c r="E51" s="88">
        <f t="shared" si="10"/>
        <v>22.690999999999999</v>
      </c>
      <c r="F51" s="88">
        <f t="shared" si="10"/>
        <v>29.516999999999999</v>
      </c>
      <c r="G51" s="88">
        <f t="shared" si="10"/>
        <v>39.531999999999996</v>
      </c>
      <c r="H51" s="88">
        <f t="shared" si="10"/>
        <v>20.627000000000002</v>
      </c>
      <c r="I51" s="88">
        <f t="shared" si="10"/>
        <v>43.073999999999998</v>
      </c>
      <c r="J51" s="88">
        <f t="shared" si="10"/>
        <v>149.714</v>
      </c>
      <c r="K51" s="88">
        <f t="shared" si="10"/>
        <v>79.343999999999994</v>
      </c>
      <c r="L51" s="88">
        <f t="shared" si="10"/>
        <v>74.658000000000015</v>
      </c>
      <c r="M51" s="88">
        <f t="shared" si="10"/>
        <v>89.571999999999974</v>
      </c>
      <c r="N51" s="88">
        <f t="shared" si="10"/>
        <v>91.024000000000001</v>
      </c>
      <c r="O51" s="88">
        <f t="shared" si="10"/>
        <v>87.964999999999989</v>
      </c>
      <c r="P51" s="88">
        <f t="shared" si="10"/>
        <v>185.90600000000001</v>
      </c>
      <c r="Q51" s="88">
        <f t="shared" si="10"/>
        <v>287.67099999999999</v>
      </c>
      <c r="R51" s="88">
        <f t="shared" si="10"/>
        <v>49.442</v>
      </c>
      <c r="S51" s="88">
        <f t="shared" si="10"/>
        <v>196.09800000000001</v>
      </c>
      <c r="T51" s="88">
        <f t="shared" si="10"/>
        <v>193.029</v>
      </c>
      <c r="U51" s="88">
        <f t="shared" si="10"/>
        <v>159.40699999999998</v>
      </c>
      <c r="V51" s="88">
        <f t="shared" si="10"/>
        <v>163.94200000000001</v>
      </c>
      <c r="W51" s="88">
        <f t="shared" si="10"/>
        <v>169.27</v>
      </c>
      <c r="X51" s="88">
        <f t="shared" si="10"/>
        <v>146.434</v>
      </c>
      <c r="Y51" s="88">
        <f t="shared" si="10"/>
        <v>42.003</v>
      </c>
      <c r="Z51" s="89" t="str">
        <f t="shared" si="10"/>
        <v/>
      </c>
      <c r="AA51" s="104">
        <f>SUM(B51:Z51)</f>
        <v>2402.1610000000005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25.107000000000003</v>
      </c>
      <c r="C4" s="18">
        <v>29.604000000000003</v>
      </c>
      <c r="D4" s="18">
        <v>26.582999999999998</v>
      </c>
      <c r="E4" s="18">
        <v>22.677000000000003</v>
      </c>
      <c r="F4" s="18">
        <v>29.502999999999997</v>
      </c>
      <c r="G4" s="18">
        <v>39.565000000000005</v>
      </c>
      <c r="H4" s="18">
        <v>20.578000000000003</v>
      </c>
      <c r="I4" s="18">
        <v>43.045999999999999</v>
      </c>
      <c r="J4" s="18">
        <v>149.71299999999999</v>
      </c>
      <c r="K4" s="18">
        <v>79.336000000000013</v>
      </c>
      <c r="L4" s="18">
        <v>74.644000000000005</v>
      </c>
      <c r="M4" s="18">
        <v>89.61</v>
      </c>
      <c r="N4" s="18">
        <v>91.000999999999991</v>
      </c>
      <c r="O4" s="18">
        <v>87.968000000000004</v>
      </c>
      <c r="P4" s="18">
        <v>185.917</v>
      </c>
      <c r="Q4" s="18">
        <v>287.67899999999997</v>
      </c>
      <c r="R4" s="18">
        <v>49.448000000000008</v>
      </c>
      <c r="S4" s="18">
        <v>196.084</v>
      </c>
      <c r="T4" s="18">
        <v>193.029</v>
      </c>
      <c r="U4" s="18">
        <v>159.36199999999999</v>
      </c>
      <c r="V4" s="18">
        <v>163.90899999999999</v>
      </c>
      <c r="W4" s="18">
        <v>169.238</v>
      </c>
      <c r="X4" s="18">
        <v>146.39600000000002</v>
      </c>
      <c r="Y4" s="18">
        <v>42.052000000000007</v>
      </c>
      <c r="Z4" s="19"/>
      <c r="AA4" s="20">
        <f>SUM(B4:Z4)</f>
        <v>2402.0490000000004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154.52000000000001</v>
      </c>
      <c r="C7" s="28">
        <v>160.84</v>
      </c>
      <c r="D7" s="28">
        <v>160.56</v>
      </c>
      <c r="E7" s="28">
        <v>162</v>
      </c>
      <c r="F7" s="28">
        <v>147.66</v>
      </c>
      <c r="G7" s="28">
        <v>139.32</v>
      </c>
      <c r="H7" s="28">
        <v>178.23</v>
      </c>
      <c r="I7" s="28">
        <v>200</v>
      </c>
      <c r="J7" s="28">
        <v>230.48</v>
      </c>
      <c r="K7" s="28">
        <v>203</v>
      </c>
      <c r="L7" s="28">
        <v>170.45</v>
      </c>
      <c r="M7" s="28">
        <v>175</v>
      </c>
      <c r="N7" s="28">
        <v>175</v>
      </c>
      <c r="O7" s="28">
        <v>175</v>
      </c>
      <c r="P7" s="28">
        <v>185</v>
      </c>
      <c r="Q7" s="28">
        <v>219.97</v>
      </c>
      <c r="R7" s="28">
        <v>223.58</v>
      </c>
      <c r="S7" s="28">
        <v>245</v>
      </c>
      <c r="T7" s="28">
        <v>247</v>
      </c>
      <c r="U7" s="28">
        <v>229.85</v>
      </c>
      <c r="V7" s="28">
        <v>199.02</v>
      </c>
      <c r="W7" s="28">
        <v>189.96</v>
      </c>
      <c r="X7" s="28">
        <v>183.7</v>
      </c>
      <c r="Y7" s="28">
        <v>177.31</v>
      </c>
      <c r="Z7" s="29"/>
      <c r="AA7" s="30">
        <f>IF(SUM(B7:Z7)&lt;&gt;0,AVERAGEIF(B7:Z7,"&lt;&gt;"""),"")</f>
        <v>188.85208333333333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0.2</v>
      </c>
      <c r="C14" s="57">
        <v>0.2</v>
      </c>
      <c r="D14" s="57">
        <v>0.2</v>
      </c>
      <c r="E14" s="57">
        <v>0.2</v>
      </c>
      <c r="F14" s="57">
        <v>0.2</v>
      </c>
      <c r="G14" s="57">
        <v>0.2</v>
      </c>
      <c r="H14" s="57">
        <v>0.2</v>
      </c>
      <c r="I14" s="57">
        <v>0.2</v>
      </c>
      <c r="J14" s="57">
        <v>0.4</v>
      </c>
      <c r="K14" s="57">
        <v>1.2</v>
      </c>
      <c r="L14" s="57">
        <v>1.2</v>
      </c>
      <c r="M14" s="57">
        <v>1.2</v>
      </c>
      <c r="N14" s="57">
        <v>1.2</v>
      </c>
      <c r="O14" s="57">
        <v>1.2</v>
      </c>
      <c r="P14" s="57">
        <v>0.6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8.6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0.2</v>
      </c>
      <c r="C16" s="62">
        <f t="shared" ref="C16:Z16" si="1">IF(LEN(C$2)&gt;0,SUM(C10:C15),"")</f>
        <v>0.2</v>
      </c>
      <c r="D16" s="62">
        <f t="shared" si="1"/>
        <v>0.2</v>
      </c>
      <c r="E16" s="62">
        <f t="shared" si="1"/>
        <v>0.2</v>
      </c>
      <c r="F16" s="62">
        <f t="shared" si="1"/>
        <v>0.2</v>
      </c>
      <c r="G16" s="62">
        <f t="shared" si="1"/>
        <v>0.2</v>
      </c>
      <c r="H16" s="62">
        <f t="shared" si="1"/>
        <v>0.2</v>
      </c>
      <c r="I16" s="62">
        <f t="shared" si="1"/>
        <v>0.2</v>
      </c>
      <c r="J16" s="62">
        <f t="shared" si="1"/>
        <v>0.4</v>
      </c>
      <c r="K16" s="62">
        <f t="shared" si="1"/>
        <v>1.2</v>
      </c>
      <c r="L16" s="62">
        <f t="shared" si="1"/>
        <v>1.2</v>
      </c>
      <c r="M16" s="62">
        <f t="shared" si="1"/>
        <v>1.2</v>
      </c>
      <c r="N16" s="62">
        <f t="shared" si="1"/>
        <v>1.2</v>
      </c>
      <c r="O16" s="62">
        <f t="shared" si="1"/>
        <v>1.2</v>
      </c>
      <c r="P16" s="62">
        <f t="shared" si="1"/>
        <v>0.6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8.6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32</v>
      </c>
      <c r="T19" s="72">
        <v>32</v>
      </c>
      <c r="U19" s="72"/>
      <c r="V19" s="72"/>
      <c r="W19" s="72"/>
      <c r="X19" s="72"/>
      <c r="Y19" s="72"/>
      <c r="Z19" s="73"/>
      <c r="AA19" s="74">
        <f t="shared" ref="AA19:AA24" si="2">SUM(B19:Z19)</f>
        <v>64</v>
      </c>
    </row>
    <row r="20" spans="1:27" ht="24.95" customHeight="1" x14ac:dyDescent="0.2">
      <c r="A20" s="75" t="s">
        <v>15</v>
      </c>
      <c r="B20" s="76">
        <v>9.9969999999999999</v>
      </c>
      <c r="C20" s="77">
        <v>8.4369999999999994</v>
      </c>
      <c r="D20" s="77">
        <v>8.4260000000000002</v>
      </c>
      <c r="E20" s="77">
        <v>6.7639999999999993</v>
      </c>
      <c r="F20" s="77">
        <v>8.5530000000000008</v>
      </c>
      <c r="G20" s="77">
        <v>4.0039999999999996</v>
      </c>
      <c r="H20" s="77">
        <v>4.4409999999999998</v>
      </c>
      <c r="I20" s="77">
        <v>6.7439999999999998</v>
      </c>
      <c r="J20" s="77">
        <v>0.23599999999999999</v>
      </c>
      <c r="K20" s="77">
        <v>4.476</v>
      </c>
      <c r="L20" s="77">
        <v>12.275000000000002</v>
      </c>
      <c r="M20" s="77">
        <v>8.34</v>
      </c>
      <c r="N20" s="77">
        <v>7.7210000000000001</v>
      </c>
      <c r="O20" s="77">
        <v>7.1980000000000004</v>
      </c>
      <c r="P20" s="77">
        <v>0.50700000000000001</v>
      </c>
      <c r="Q20" s="77">
        <v>0.17899999999999999</v>
      </c>
      <c r="R20" s="77">
        <v>3.9580000000000002</v>
      </c>
      <c r="S20" s="77">
        <v>8.472999999999999</v>
      </c>
      <c r="T20" s="77">
        <v>8.4190000000000005</v>
      </c>
      <c r="U20" s="77">
        <v>8.3439999999999994</v>
      </c>
      <c r="V20" s="77">
        <v>10.036999999999999</v>
      </c>
      <c r="W20" s="77">
        <v>7.1129999999999995</v>
      </c>
      <c r="X20" s="77">
        <v>7.0709999999999997</v>
      </c>
      <c r="Y20" s="77">
        <v>7.0389999999999997</v>
      </c>
      <c r="Z20" s="78"/>
      <c r="AA20" s="79">
        <f t="shared" si="2"/>
        <v>158.75199999999998</v>
      </c>
    </row>
    <row r="21" spans="1:27" ht="24.95" customHeight="1" x14ac:dyDescent="0.2">
      <c r="A21" s="75" t="s">
        <v>16</v>
      </c>
      <c r="B21" s="80">
        <v>11.21</v>
      </c>
      <c r="C21" s="81">
        <v>5.1669999999999998</v>
      </c>
      <c r="D21" s="81">
        <v>5.5570000000000004</v>
      </c>
      <c r="E21" s="81">
        <v>1.2130000000000001</v>
      </c>
      <c r="F21" s="81">
        <v>20.75</v>
      </c>
      <c r="G21" s="81">
        <v>35.361000000000004</v>
      </c>
      <c r="H21" s="81">
        <v>15.937000000000003</v>
      </c>
      <c r="I21" s="81">
        <v>18.502000000000002</v>
      </c>
      <c r="J21" s="81">
        <v>11.877000000000001</v>
      </c>
      <c r="K21" s="81">
        <v>22.46</v>
      </c>
      <c r="L21" s="81">
        <v>57.168999999999997</v>
      </c>
      <c r="M21" s="81">
        <v>14.17</v>
      </c>
      <c r="N21" s="81">
        <v>11.98</v>
      </c>
      <c r="O21" s="81">
        <v>11.97</v>
      </c>
      <c r="P21" s="81">
        <v>0.81</v>
      </c>
      <c r="Q21" s="81"/>
      <c r="R21" s="81">
        <v>16.190000000000001</v>
      </c>
      <c r="S21" s="81">
        <v>155.61100000000002</v>
      </c>
      <c r="T21" s="81">
        <v>152.61000000000001</v>
      </c>
      <c r="U21" s="81">
        <v>151.018</v>
      </c>
      <c r="V21" s="81">
        <v>153.87199999999999</v>
      </c>
      <c r="W21" s="81">
        <v>162.125</v>
      </c>
      <c r="X21" s="81">
        <v>7.9249999999999998</v>
      </c>
      <c r="Y21" s="81">
        <v>10.013000000000002</v>
      </c>
      <c r="Z21" s="78"/>
      <c r="AA21" s="79">
        <f t="shared" si="2"/>
        <v>1053.4969999999998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21.207000000000001</v>
      </c>
      <c r="C25" s="88">
        <f t="shared" si="3"/>
        <v>13.603999999999999</v>
      </c>
      <c r="D25" s="88">
        <f t="shared" si="3"/>
        <v>13.983000000000001</v>
      </c>
      <c r="E25" s="88">
        <f t="shared" si="3"/>
        <v>7.9769999999999994</v>
      </c>
      <c r="F25" s="88">
        <f t="shared" si="3"/>
        <v>29.303000000000001</v>
      </c>
      <c r="G25" s="88">
        <f t="shared" si="3"/>
        <v>39.365000000000002</v>
      </c>
      <c r="H25" s="88">
        <f t="shared" si="3"/>
        <v>20.378000000000004</v>
      </c>
      <c r="I25" s="88">
        <f t="shared" si="3"/>
        <v>25.246000000000002</v>
      </c>
      <c r="J25" s="88">
        <f t="shared" si="3"/>
        <v>12.113000000000001</v>
      </c>
      <c r="K25" s="88">
        <f t="shared" si="3"/>
        <v>26.936</v>
      </c>
      <c r="L25" s="88">
        <f t="shared" si="3"/>
        <v>69.444000000000003</v>
      </c>
      <c r="M25" s="88">
        <f t="shared" si="3"/>
        <v>22.509999999999998</v>
      </c>
      <c r="N25" s="88">
        <f t="shared" si="3"/>
        <v>19.701000000000001</v>
      </c>
      <c r="O25" s="88">
        <f t="shared" si="3"/>
        <v>19.167999999999999</v>
      </c>
      <c r="P25" s="88">
        <f t="shared" si="3"/>
        <v>1.3170000000000002</v>
      </c>
      <c r="Q25" s="88">
        <f t="shared" si="3"/>
        <v>0.17899999999999999</v>
      </c>
      <c r="R25" s="88">
        <f t="shared" si="3"/>
        <v>20.148000000000003</v>
      </c>
      <c r="S25" s="88">
        <f t="shared" si="3"/>
        <v>196.084</v>
      </c>
      <c r="T25" s="88">
        <f t="shared" si="3"/>
        <v>193.029</v>
      </c>
      <c r="U25" s="88">
        <f t="shared" si="3"/>
        <v>159.36199999999999</v>
      </c>
      <c r="V25" s="88">
        <f t="shared" si="3"/>
        <v>163.90899999999999</v>
      </c>
      <c r="W25" s="88">
        <f t="shared" si="3"/>
        <v>169.238</v>
      </c>
      <c r="X25" s="88">
        <f t="shared" si="3"/>
        <v>14.995999999999999</v>
      </c>
      <c r="Y25" s="88">
        <f t="shared" si="3"/>
        <v>17.052</v>
      </c>
      <c r="Z25" s="89">
        <f t="shared" si="3"/>
        <v>0</v>
      </c>
      <c r="AA25" s="90">
        <f t="shared" si="3"/>
        <v>1276.2489999999998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21.407</v>
      </c>
      <c r="C29" s="77">
        <v>13.804</v>
      </c>
      <c r="D29" s="77">
        <v>14.183</v>
      </c>
      <c r="E29" s="77">
        <v>8.1769999999999996</v>
      </c>
      <c r="F29" s="77">
        <v>29.503</v>
      </c>
      <c r="G29" s="77">
        <v>39.564999999999998</v>
      </c>
      <c r="H29" s="77">
        <v>20.577999999999999</v>
      </c>
      <c r="I29" s="77">
        <v>25.446000000000002</v>
      </c>
      <c r="J29" s="77">
        <v>12.513</v>
      </c>
      <c r="K29" s="77">
        <v>28.135999999999999</v>
      </c>
      <c r="L29" s="77">
        <v>70.644000000000005</v>
      </c>
      <c r="M29" s="77">
        <v>23.71</v>
      </c>
      <c r="N29" s="77">
        <v>20.901</v>
      </c>
      <c r="O29" s="77">
        <v>20.367999999999999</v>
      </c>
      <c r="P29" s="77">
        <v>1.917</v>
      </c>
      <c r="Q29" s="77">
        <v>0.17899999999999999</v>
      </c>
      <c r="R29" s="77">
        <v>20.148</v>
      </c>
      <c r="S29" s="77">
        <v>196.084</v>
      </c>
      <c r="T29" s="77">
        <v>193.029</v>
      </c>
      <c r="U29" s="77">
        <v>159.36199999999999</v>
      </c>
      <c r="V29" s="77">
        <v>163.90899999999999</v>
      </c>
      <c r="W29" s="77">
        <v>169.238</v>
      </c>
      <c r="X29" s="77">
        <v>14.996</v>
      </c>
      <c r="Y29" s="77">
        <v>17.052</v>
      </c>
      <c r="Z29" s="78"/>
      <c r="AA29" s="79">
        <f>SUM(B29:Z29)</f>
        <v>1284.8489999999999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21.407</v>
      </c>
      <c r="C31" s="62">
        <f t="shared" si="4"/>
        <v>13.804</v>
      </c>
      <c r="D31" s="62">
        <f t="shared" si="4"/>
        <v>14.183</v>
      </c>
      <c r="E31" s="62">
        <f t="shared" si="4"/>
        <v>8.1769999999999996</v>
      </c>
      <c r="F31" s="62">
        <f t="shared" si="4"/>
        <v>29.503</v>
      </c>
      <c r="G31" s="62">
        <f t="shared" si="4"/>
        <v>39.564999999999998</v>
      </c>
      <c r="H31" s="62">
        <f t="shared" si="4"/>
        <v>20.577999999999999</v>
      </c>
      <c r="I31" s="62">
        <f t="shared" si="4"/>
        <v>25.446000000000002</v>
      </c>
      <c r="J31" s="62">
        <f t="shared" si="4"/>
        <v>12.513</v>
      </c>
      <c r="K31" s="62">
        <f t="shared" si="4"/>
        <v>28.135999999999999</v>
      </c>
      <c r="L31" s="62">
        <f t="shared" si="4"/>
        <v>70.644000000000005</v>
      </c>
      <c r="M31" s="62">
        <f t="shared" si="4"/>
        <v>23.71</v>
      </c>
      <c r="N31" s="62">
        <f t="shared" si="4"/>
        <v>20.901</v>
      </c>
      <c r="O31" s="62">
        <f t="shared" si="4"/>
        <v>20.367999999999999</v>
      </c>
      <c r="P31" s="62">
        <f t="shared" si="4"/>
        <v>1.917</v>
      </c>
      <c r="Q31" s="62">
        <f t="shared" si="4"/>
        <v>0.17899999999999999</v>
      </c>
      <c r="R31" s="62">
        <f t="shared" si="4"/>
        <v>20.148</v>
      </c>
      <c r="S31" s="62">
        <f t="shared" si="4"/>
        <v>196.084</v>
      </c>
      <c r="T31" s="62">
        <f t="shared" si="4"/>
        <v>193.029</v>
      </c>
      <c r="U31" s="62">
        <f t="shared" si="4"/>
        <v>159.36199999999999</v>
      </c>
      <c r="V31" s="62">
        <f t="shared" si="4"/>
        <v>163.90899999999999</v>
      </c>
      <c r="W31" s="62">
        <f t="shared" si="4"/>
        <v>169.238</v>
      </c>
      <c r="X31" s="62">
        <f t="shared" si="4"/>
        <v>14.996</v>
      </c>
      <c r="Y31" s="62">
        <f t="shared" si="4"/>
        <v>17.052</v>
      </c>
      <c r="Z31" s="63">
        <f t="shared" si="4"/>
        <v>0</v>
      </c>
      <c r="AA31" s="64">
        <f t="shared" si="4"/>
        <v>1284.8489999999999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3.7</v>
      </c>
      <c r="C38" s="99">
        <v>15.8</v>
      </c>
      <c r="D38" s="99">
        <v>12.4</v>
      </c>
      <c r="E38" s="99">
        <v>14.5</v>
      </c>
      <c r="F38" s="99"/>
      <c r="G38" s="99"/>
      <c r="H38" s="99"/>
      <c r="I38" s="99">
        <v>17.600000000000001</v>
      </c>
      <c r="J38" s="99">
        <v>137.19999999999999</v>
      </c>
      <c r="K38" s="99">
        <v>51.2</v>
      </c>
      <c r="L38" s="99">
        <v>4</v>
      </c>
      <c r="M38" s="99">
        <v>65.900000000000006</v>
      </c>
      <c r="N38" s="99">
        <v>70.099999999999994</v>
      </c>
      <c r="O38" s="99">
        <v>67.599999999999994</v>
      </c>
      <c r="P38" s="99">
        <v>184</v>
      </c>
      <c r="Q38" s="99">
        <v>287.5</v>
      </c>
      <c r="R38" s="99">
        <v>29.3</v>
      </c>
      <c r="S38" s="99"/>
      <c r="T38" s="99"/>
      <c r="U38" s="99"/>
      <c r="V38" s="99"/>
      <c r="W38" s="99"/>
      <c r="X38" s="99">
        <v>131.4</v>
      </c>
      <c r="Y38" s="99">
        <v>25</v>
      </c>
      <c r="Z38" s="100"/>
      <c r="AA38" s="79">
        <f t="shared" si="5"/>
        <v>1117.2</v>
      </c>
    </row>
    <row r="39" spans="1:27" ht="30" customHeight="1" thickBot="1" x14ac:dyDescent="0.25">
      <c r="A39" s="86" t="s">
        <v>45</v>
      </c>
      <c r="B39" s="87">
        <f t="shared" ref="B39:Z39" si="6">SUM(B34:B38)</f>
        <v>3.7</v>
      </c>
      <c r="C39" s="88">
        <f t="shared" si="6"/>
        <v>15.8</v>
      </c>
      <c r="D39" s="88">
        <f t="shared" si="6"/>
        <v>12.4</v>
      </c>
      <c r="E39" s="88">
        <f t="shared" si="6"/>
        <v>14.5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17.600000000000001</v>
      </c>
      <c r="J39" s="88">
        <f t="shared" si="6"/>
        <v>137.19999999999999</v>
      </c>
      <c r="K39" s="88">
        <f t="shared" si="6"/>
        <v>51.2</v>
      </c>
      <c r="L39" s="88">
        <f t="shared" si="6"/>
        <v>4</v>
      </c>
      <c r="M39" s="88">
        <f t="shared" si="6"/>
        <v>65.900000000000006</v>
      </c>
      <c r="N39" s="88">
        <f t="shared" si="6"/>
        <v>70.099999999999994</v>
      </c>
      <c r="O39" s="88">
        <f t="shared" si="6"/>
        <v>67.599999999999994</v>
      </c>
      <c r="P39" s="88">
        <f t="shared" si="6"/>
        <v>184</v>
      </c>
      <c r="Q39" s="88">
        <f t="shared" si="6"/>
        <v>287.5</v>
      </c>
      <c r="R39" s="88">
        <f t="shared" si="6"/>
        <v>29.3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131.4</v>
      </c>
      <c r="Y39" s="88">
        <f t="shared" si="6"/>
        <v>25</v>
      </c>
      <c r="Z39" s="89">
        <f t="shared" si="6"/>
        <v>0</v>
      </c>
      <c r="AA39" s="90">
        <f t="shared" si="5"/>
        <v>1117.2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3.7</v>
      </c>
      <c r="C46" s="99">
        <v>15.8</v>
      </c>
      <c r="D46" s="99">
        <v>12.4</v>
      </c>
      <c r="E46" s="99">
        <v>14.5</v>
      </c>
      <c r="F46" s="99"/>
      <c r="G46" s="99"/>
      <c r="H46" s="99"/>
      <c r="I46" s="99">
        <v>17.600000000000001</v>
      </c>
      <c r="J46" s="99">
        <v>137.19999999999999</v>
      </c>
      <c r="K46" s="99">
        <v>51.2</v>
      </c>
      <c r="L46" s="99">
        <v>4</v>
      </c>
      <c r="M46" s="99">
        <v>65.900000000000006</v>
      </c>
      <c r="N46" s="99">
        <v>70.099999999999994</v>
      </c>
      <c r="O46" s="99">
        <v>67.599999999999994</v>
      </c>
      <c r="P46" s="99">
        <v>184</v>
      </c>
      <c r="Q46" s="99">
        <v>287.5</v>
      </c>
      <c r="R46" s="99">
        <v>29.3</v>
      </c>
      <c r="S46" s="99"/>
      <c r="T46" s="99"/>
      <c r="U46" s="99"/>
      <c r="V46" s="99"/>
      <c r="W46" s="99"/>
      <c r="X46" s="99">
        <v>131.4</v>
      </c>
      <c r="Y46" s="99">
        <v>25</v>
      </c>
      <c r="Z46" s="100"/>
      <c r="AA46" s="79">
        <f t="shared" si="7"/>
        <v>1117.2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3.7</v>
      </c>
      <c r="C48" s="88">
        <f t="shared" ref="C48:Z48" si="8">SUM(C42:C47)</f>
        <v>15.8</v>
      </c>
      <c r="D48" s="88">
        <f t="shared" si="8"/>
        <v>12.4</v>
      </c>
      <c r="E48" s="88">
        <f t="shared" si="8"/>
        <v>14.5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17.600000000000001</v>
      </c>
      <c r="J48" s="88">
        <f t="shared" si="8"/>
        <v>137.19999999999999</v>
      </c>
      <c r="K48" s="88">
        <f t="shared" si="8"/>
        <v>51.2</v>
      </c>
      <c r="L48" s="88">
        <f t="shared" si="8"/>
        <v>4</v>
      </c>
      <c r="M48" s="88">
        <f t="shared" si="8"/>
        <v>65.900000000000006</v>
      </c>
      <c r="N48" s="88">
        <f t="shared" si="8"/>
        <v>70.099999999999994</v>
      </c>
      <c r="O48" s="88">
        <f t="shared" si="8"/>
        <v>67.599999999999994</v>
      </c>
      <c r="P48" s="88">
        <f t="shared" si="8"/>
        <v>184</v>
      </c>
      <c r="Q48" s="88">
        <f t="shared" si="8"/>
        <v>287.5</v>
      </c>
      <c r="R48" s="88">
        <f t="shared" si="8"/>
        <v>29.3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131.4</v>
      </c>
      <c r="Y48" s="88">
        <f t="shared" si="8"/>
        <v>25</v>
      </c>
      <c r="Z48" s="89">
        <f t="shared" si="8"/>
        <v>0</v>
      </c>
      <c r="AA48" s="90">
        <f t="shared" si="7"/>
        <v>1117.2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25.106999999999999</v>
      </c>
      <c r="C51" s="88">
        <f t="shared" si="10"/>
        <v>29.603999999999999</v>
      </c>
      <c r="D51" s="88">
        <f t="shared" si="10"/>
        <v>26.582999999999998</v>
      </c>
      <c r="E51" s="88">
        <f t="shared" si="10"/>
        <v>22.677</v>
      </c>
      <c r="F51" s="88">
        <f t="shared" si="10"/>
        <v>29.503</v>
      </c>
      <c r="G51" s="88">
        <f t="shared" si="10"/>
        <v>39.565000000000005</v>
      </c>
      <c r="H51" s="88">
        <f t="shared" si="10"/>
        <v>20.578000000000003</v>
      </c>
      <c r="I51" s="88">
        <f t="shared" si="10"/>
        <v>43.046000000000006</v>
      </c>
      <c r="J51" s="88">
        <f t="shared" si="10"/>
        <v>149.71299999999999</v>
      </c>
      <c r="K51" s="88">
        <f t="shared" si="10"/>
        <v>79.335999999999999</v>
      </c>
      <c r="L51" s="88">
        <f t="shared" si="10"/>
        <v>74.644000000000005</v>
      </c>
      <c r="M51" s="88">
        <f t="shared" si="10"/>
        <v>89.61</v>
      </c>
      <c r="N51" s="88">
        <f t="shared" si="10"/>
        <v>91.000999999999991</v>
      </c>
      <c r="O51" s="88">
        <f t="shared" si="10"/>
        <v>87.967999999999989</v>
      </c>
      <c r="P51" s="88">
        <f t="shared" si="10"/>
        <v>185.917</v>
      </c>
      <c r="Q51" s="88">
        <f t="shared" si="10"/>
        <v>287.67899999999997</v>
      </c>
      <c r="R51" s="88">
        <f t="shared" si="10"/>
        <v>49.448000000000008</v>
      </c>
      <c r="S51" s="88">
        <f t="shared" si="10"/>
        <v>196.084</v>
      </c>
      <c r="T51" s="88">
        <f t="shared" si="10"/>
        <v>193.029</v>
      </c>
      <c r="U51" s="88">
        <f t="shared" si="10"/>
        <v>159.36199999999999</v>
      </c>
      <c r="V51" s="88">
        <f t="shared" si="10"/>
        <v>163.90899999999999</v>
      </c>
      <c r="W51" s="88">
        <f t="shared" si="10"/>
        <v>169.238</v>
      </c>
      <c r="X51" s="88">
        <f t="shared" si="10"/>
        <v>146.39600000000002</v>
      </c>
      <c r="Y51" s="88">
        <f t="shared" si="10"/>
        <v>42.052</v>
      </c>
      <c r="Z51" s="89">
        <f t="shared" si="10"/>
        <v>0</v>
      </c>
      <c r="AA51" s="104">
        <f>SUM(B51:Z51)</f>
        <v>2402.0490000000004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3.7</v>
      </c>
      <c r="C4" s="18">
        <v>15.8</v>
      </c>
      <c r="D4" s="18">
        <v>12.4</v>
      </c>
      <c r="E4" s="18">
        <v>14.5</v>
      </c>
      <c r="F4" s="18">
        <v>-7</v>
      </c>
      <c r="G4" s="18">
        <v>-29.4</v>
      </c>
      <c r="H4" s="18">
        <v>-4.4000000000000004</v>
      </c>
      <c r="I4" s="18">
        <v>17.600000000000001</v>
      </c>
      <c r="J4" s="18">
        <v>137.19999999999999</v>
      </c>
      <c r="K4" s="18">
        <v>51.2</v>
      </c>
      <c r="L4" s="18">
        <v>4</v>
      </c>
      <c r="M4" s="18">
        <v>65.900000000000006</v>
      </c>
      <c r="N4" s="18">
        <v>70.099999999999994</v>
      </c>
      <c r="O4" s="18">
        <v>67.599999999999994</v>
      </c>
      <c r="P4" s="18">
        <v>184</v>
      </c>
      <c r="Q4" s="18">
        <v>287.5</v>
      </c>
      <c r="R4" s="18">
        <v>29.3</v>
      </c>
      <c r="S4" s="18">
        <v>-151.4</v>
      </c>
      <c r="T4" s="18">
        <v>-117.9</v>
      </c>
      <c r="U4" s="18">
        <v>-56.4</v>
      </c>
      <c r="V4" s="18">
        <v>-115.3</v>
      </c>
      <c r="W4" s="18">
        <v>-4.2</v>
      </c>
      <c r="X4" s="18">
        <v>131.4</v>
      </c>
      <c r="Y4" s="18">
        <v>25</v>
      </c>
      <c r="Z4" s="19"/>
      <c r="AA4" s="111">
        <f>SUM(B4:Z4)</f>
        <v>631.20000000000005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154.52000000000001</v>
      </c>
      <c r="C7" s="117">
        <v>160.84</v>
      </c>
      <c r="D7" s="117">
        <v>160.56</v>
      </c>
      <c r="E7" s="117">
        <v>162</v>
      </c>
      <c r="F7" s="117">
        <v>147.66</v>
      </c>
      <c r="G7" s="117">
        <v>139.32</v>
      </c>
      <c r="H7" s="117">
        <v>178.23</v>
      </c>
      <c r="I7" s="117">
        <v>200</v>
      </c>
      <c r="J7" s="117">
        <v>230.48</v>
      </c>
      <c r="K7" s="117">
        <v>203</v>
      </c>
      <c r="L7" s="117">
        <v>170.45</v>
      </c>
      <c r="M7" s="117">
        <v>175</v>
      </c>
      <c r="N7" s="117">
        <v>175</v>
      </c>
      <c r="O7" s="117">
        <v>175</v>
      </c>
      <c r="P7" s="117">
        <v>185</v>
      </c>
      <c r="Q7" s="117">
        <v>219.97</v>
      </c>
      <c r="R7" s="117">
        <v>223.58</v>
      </c>
      <c r="S7" s="117">
        <v>245</v>
      </c>
      <c r="T7" s="117">
        <v>247</v>
      </c>
      <c r="U7" s="117">
        <v>229.85</v>
      </c>
      <c r="V7" s="117">
        <v>199.02</v>
      </c>
      <c r="W7" s="117">
        <v>189.96</v>
      </c>
      <c r="X7" s="117">
        <v>183.7</v>
      </c>
      <c r="Y7" s="117">
        <v>177.31</v>
      </c>
      <c r="Z7" s="118"/>
      <c r="AA7" s="119">
        <f>IF(SUM(B7:Z7)&lt;&gt;0,AVERAGEIF(B7:Z7,"&lt;&gt;"""),"")</f>
        <v>188.85208333333333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7</v>
      </c>
      <c r="G15" s="133">
        <v>29.4</v>
      </c>
      <c r="H15" s="133">
        <v>4.4000000000000004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151.4</v>
      </c>
      <c r="T15" s="133">
        <v>117.9</v>
      </c>
      <c r="U15" s="133">
        <v>56.4</v>
      </c>
      <c r="V15" s="133">
        <v>115.3</v>
      </c>
      <c r="W15" s="133">
        <v>4.2</v>
      </c>
      <c r="X15" s="133"/>
      <c r="Y15" s="133"/>
      <c r="Z15" s="131"/>
      <c r="AA15" s="132">
        <f t="shared" si="0"/>
        <v>486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7</v>
      </c>
      <c r="G16" s="135">
        <f t="shared" si="1"/>
        <v>29.4</v>
      </c>
      <c r="H16" s="135">
        <f t="shared" si="1"/>
        <v>4.4000000000000004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151.4</v>
      </c>
      <c r="T16" s="135">
        <f t="shared" si="1"/>
        <v>117.9</v>
      </c>
      <c r="U16" s="135">
        <f t="shared" si="1"/>
        <v>56.4</v>
      </c>
      <c r="V16" s="135">
        <f t="shared" si="1"/>
        <v>115.3</v>
      </c>
      <c r="W16" s="135">
        <f t="shared" si="1"/>
        <v>4.2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486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3.7</v>
      </c>
      <c r="C23" s="133">
        <v>15.8</v>
      </c>
      <c r="D23" s="133">
        <v>12.4</v>
      </c>
      <c r="E23" s="133">
        <v>14.5</v>
      </c>
      <c r="F23" s="133"/>
      <c r="G23" s="133"/>
      <c r="H23" s="133"/>
      <c r="I23" s="133">
        <v>17.600000000000001</v>
      </c>
      <c r="J23" s="133">
        <v>137.19999999999999</v>
      </c>
      <c r="K23" s="133">
        <v>51.2</v>
      </c>
      <c r="L23" s="133">
        <v>4</v>
      </c>
      <c r="M23" s="133">
        <v>65.900000000000006</v>
      </c>
      <c r="N23" s="133">
        <v>70.099999999999994</v>
      </c>
      <c r="O23" s="133">
        <v>67.599999999999994</v>
      </c>
      <c r="P23" s="133">
        <v>184</v>
      </c>
      <c r="Q23" s="133">
        <v>287.5</v>
      </c>
      <c r="R23" s="133">
        <v>29.3</v>
      </c>
      <c r="S23" s="133"/>
      <c r="T23" s="133"/>
      <c r="U23" s="133"/>
      <c r="V23" s="133"/>
      <c r="W23" s="133"/>
      <c r="X23" s="133">
        <v>131.4</v>
      </c>
      <c r="Y23" s="133">
        <v>25</v>
      </c>
      <c r="Z23" s="131"/>
      <c r="AA23" s="132">
        <f t="shared" si="2"/>
        <v>1117.2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3.7</v>
      </c>
      <c r="C24" s="135">
        <f t="shared" si="3"/>
        <v>15.8</v>
      </c>
      <c r="D24" s="135">
        <f t="shared" si="3"/>
        <v>12.4</v>
      </c>
      <c r="E24" s="135">
        <f t="shared" si="3"/>
        <v>14.5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17.600000000000001</v>
      </c>
      <c r="J24" s="135">
        <f t="shared" si="3"/>
        <v>137.19999999999999</v>
      </c>
      <c r="K24" s="135">
        <f t="shared" si="3"/>
        <v>51.2</v>
      </c>
      <c r="L24" s="135">
        <f t="shared" si="3"/>
        <v>4</v>
      </c>
      <c r="M24" s="135">
        <f t="shared" si="3"/>
        <v>65.900000000000006</v>
      </c>
      <c r="N24" s="135">
        <f t="shared" si="3"/>
        <v>70.099999999999994</v>
      </c>
      <c r="O24" s="135">
        <f t="shared" si="3"/>
        <v>67.599999999999994</v>
      </c>
      <c r="P24" s="135">
        <f t="shared" si="3"/>
        <v>184</v>
      </c>
      <c r="Q24" s="135">
        <f t="shared" si="3"/>
        <v>287.5</v>
      </c>
      <c r="R24" s="135">
        <f t="shared" si="3"/>
        <v>29.3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131.4</v>
      </c>
      <c r="Y24" s="135">
        <f t="shared" si="3"/>
        <v>25</v>
      </c>
      <c r="Z24" s="136" t="str">
        <f t="shared" si="3"/>
        <v/>
      </c>
      <c r="AA24" s="90">
        <f t="shared" si="2"/>
        <v>1117.2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2023-01-23T14:21:00Z</dcterms:created>
  <dcterms:modified xsi:type="dcterms:W3CDTF">2023-01-23T14:21:02Z</dcterms:modified>
</cp:coreProperties>
</file>