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<sst xmlns="http://schemas.openxmlformats.org/spreadsheetml/2006/main" count="117" uniqueCount="53">
  <si>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22/01/2023 16:22:51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</si>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</sst>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8">
                  <c:v>17.812000000000001</c:v>
                </c:pt>
                <c:pt idx="18">
                  <c:v>27.422000000000001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0.6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2.2999999999999998</c:v>
                </c:pt>
                <c:pt idx="5">
                  <c:v>7.8</c:v>
                </c:pt>
                <c:pt idx="6">
                  <c:v>37</c:v>
                </c:pt>
                <c:pt idx="7">
                  <c:v>23.3</c:v>
                </c:pt>
                <c:pt idx="8">
                  <c:v>5.5</c:v>
                </c:pt>
                <c:pt idx="9">
                  <c:v>59.2</c:v>
                </c:pt>
                <c:pt idx="10">
                  <c:v>17.899999999999999</c:v>
                </c:pt>
                <c:pt idx="11">
                  <c:v>46.1</c:v>
                </c:pt>
                <c:pt idx="12">
                  <c:v>60.1</c:v>
                </c:pt>
                <c:pt idx="13">
                  <c:v>58.4</c:v>
                </c:pt>
                <c:pt idx="14">
                  <c:v>30.2</c:v>
                </c:pt>
                <c:pt idx="15">
                  <c:v>38.200000000000003</c:v>
                </c:pt>
                <c:pt idx="16">
                  <c:v>41.6</c:v>
                </c:pt>
                <c:pt idx="17">
                  <c:v>31.4</c:v>
                </c:pt>
                <c:pt idx="18">
                  <c:v>0</c:v>
                </c:pt>
                <c:pt idx="19">
                  <c:v>43.6</c:v>
                </c:pt>
                <c:pt idx="20">
                  <c:v>41.2</c:v>
                </c:pt>
                <c:pt idx="21">
                  <c:v>42.9</c:v>
                </c:pt>
                <c:pt idx="22">
                  <c:v>35</c:v>
                </c:pt>
                <c:pt idx="23">
                  <c:v>29.5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3.621</c:v>
                </c:pt>
                <c:pt idx="1">
                  <c:v>4.7759999999999998</c:v>
                </c:pt>
                <c:pt idx="4">
                  <c:v>4.7469999999999999</c:v>
                </c:pt>
                <c:pt idx="5">
                  <c:v>6.835</c:v>
                </c:pt>
                <c:pt idx="6">
                  <c:v>8.6430000000000007</c:v>
                </c:pt>
                <c:pt idx="7">
                  <c:v>11.747</c:v>
                </c:pt>
                <c:pt idx="8">
                  <c:v>12.195000000000002</c:v>
                </c:pt>
                <c:pt idx="9">
                  <c:v>15.642000000000001</c:v>
                </c:pt>
                <c:pt idx="10">
                  <c:v>16.435000000000002</c:v>
                </c:pt>
                <c:pt idx="11">
                  <c:v>16.332999999999998</c:v>
                </c:pt>
                <c:pt idx="12">
                  <c:v>14.582999999999998</c:v>
                </c:pt>
                <c:pt idx="13">
                  <c:v>11.514999999999999</c:v>
                </c:pt>
                <c:pt idx="14">
                  <c:v>2.8250000000000002</c:v>
                </c:pt>
                <c:pt idx="15">
                  <c:v>1.0899999999999999</c:v>
                </c:pt>
                <c:pt idx="16">
                  <c:v>0.50800000000000001</c:v>
                </c:pt>
                <c:pt idx="17">
                  <c:v>0.505</c:v>
                </c:pt>
                <c:pt idx="18">
                  <c:v>0.79600000000000004</c:v>
                </c:pt>
                <c:pt idx="19">
                  <c:v>0.47699999999999998</c:v>
                </c:pt>
                <c:pt idx="20">
                  <c:v>0.39800000000000002</c:v>
                </c:pt>
                <c:pt idx="21">
                  <c:v>0.34300000000000003</c:v>
                </c:pt>
                <c:pt idx="22">
                  <c:v>1.25</c:v>
                </c:pt>
                <c:pt idx="23">
                  <c:v>1.161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81650224"/>
        <c:axId val="17422121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4.1959999999999997</c:v>
                </c:pt>
                <c:pt idx="1">
                  <c:v>5.5620000000000003</c:v>
                </c:pt>
                <c:pt idx="2">
                  <c:v>9.9139999999999997</c:v>
                </c:pt>
                <c:pt idx="3">
                  <c:v>12.899000000000001</c:v>
                </c:pt>
                <c:pt idx="4">
                  <c:v>7.0679999999999996</c:v>
                </c:pt>
                <c:pt idx="5">
                  <c:v>14.673999999999999</c:v>
                </c:pt>
                <c:pt idx="6">
                  <c:v>45.623000000000005</c:v>
                </c:pt>
                <c:pt idx="7">
                  <c:v>35.052000000000007</c:v>
                </c:pt>
                <c:pt idx="8">
                  <c:v>35.470000000000006</c:v>
                </c:pt>
                <c:pt idx="9">
                  <c:v>74.87</c:v>
                </c:pt>
                <c:pt idx="10">
                  <c:v>34.316000000000003</c:v>
                </c:pt>
                <c:pt idx="11">
                  <c:v>62.384</c:v>
                </c:pt>
                <c:pt idx="12">
                  <c:v>75.25200000000001</c:v>
                </c:pt>
                <c:pt idx="13">
                  <c:v>69.894999999999996</c:v>
                </c:pt>
                <c:pt idx="14">
                  <c:v>33.018000000000001</c:v>
                </c:pt>
                <c:pt idx="15">
                  <c:v>39.323999999999998</c:v>
                </c:pt>
                <c:pt idx="16">
                  <c:v>42.134</c:v>
                </c:pt>
                <c:pt idx="17">
                  <c:v>31.893000000000001</c:v>
                </c:pt>
                <c:pt idx="18">
                  <c:v>28.256</c:v>
                </c:pt>
                <c:pt idx="19">
                  <c:v>44.061</c:v>
                </c:pt>
                <c:pt idx="20">
                  <c:v>41.634999999999998</c:v>
                </c:pt>
                <c:pt idx="21">
                  <c:v>43.195</c:v>
                </c:pt>
                <c:pt idx="22">
                  <c:v>36.225999999999999</c:v>
                </c:pt>
                <c:pt idx="23">
                  <c:v>30.662999999999997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1650224"/>
        <c:axId val="17422121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174.89</c:v>
                </c:pt>
                <c:pt idx="1">
                  <c:v>139.74</c:v>
                </c:pt>
                <c:pt idx="2">
                  <c:v>68.599999999999994</c:v>
                </c:pt>
                <c:pt idx="3">
                  <c:v>68.599999999999994</c:v>
                </c:pt>
                <c:pt idx="4">
                  <c:v>157.13999999999999</c:v>
                </c:pt>
                <c:pt idx="5">
                  <c:v>175</c:v>
                </c:pt>
                <c:pt idx="6">
                  <c:v>156.65</c:v>
                </c:pt>
                <c:pt idx="7">
                  <c:v>225.98</c:v>
                </c:pt>
                <c:pt idx="8">
                  <c:v>249</c:v>
                </c:pt>
                <c:pt idx="9">
                  <c:v>188.95</c:v>
                </c:pt>
                <c:pt idx="10">
                  <c:v>171.15</c:v>
                </c:pt>
                <c:pt idx="11">
                  <c:v>159</c:v>
                </c:pt>
                <c:pt idx="12">
                  <c:v>139.66</c:v>
                </c:pt>
                <c:pt idx="13">
                  <c:v>155.11000000000001</c:v>
                </c:pt>
                <c:pt idx="14">
                  <c:v>174.99</c:v>
                </c:pt>
                <c:pt idx="15">
                  <c:v>202.99</c:v>
                </c:pt>
                <c:pt idx="16">
                  <c:v>210</c:v>
                </c:pt>
                <c:pt idx="17">
                  <c:v>238.96</c:v>
                </c:pt>
                <c:pt idx="18">
                  <c:v>247.08</c:v>
                </c:pt>
                <c:pt idx="19">
                  <c:v>207.19</c:v>
                </c:pt>
                <c:pt idx="20">
                  <c:v>186.62</c:v>
                </c:pt>
                <c:pt idx="21">
                  <c:v>174.51</c:v>
                </c:pt>
                <c:pt idx="22">
                  <c:v>165.47</c:v>
                </c:pt>
                <c:pt idx="23">
                  <c:v>149.82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4222000"/>
        <c:axId val="174221608"/>
      </c:lineChart>
      <c:catAx>
        <c:axId val="4816502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4221216"/>
        <c:crosses val="autoZero"/>
        <c:auto val="1"/>
        <c:lblAlgn val="ctr"/>
        <c:lblOffset val="100"/>
        <c:noMultiLvlLbl val="0"/>
      </c:catAx>
      <c:valAx>
        <c:axId val="174221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1650224"/>
        <c:crosses val="autoZero"/>
        <c:crossBetween val="between"/>
      </c:valAx>
      <c:valAx>
        <c:axId val="1742216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4222000"/>
        <c:crosses val="max"/>
        <c:crossBetween val="between"/>
      </c:valAx>
      <c:catAx>
        <c:axId val="1742220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42216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4.2210000000000001</v>
      </c>
      <c r="C4" s="18">
        <v>5.5619999999999994</v>
      </c>
      <c r="D4" s="18">
        <v>9.9139999999999997</v>
      </c>
      <c r="E4" s="18">
        <v>12.898999999999999</v>
      </c>
      <c r="F4" s="18">
        <v>7.0469999999999997</v>
      </c>
      <c r="G4" s="18">
        <v>14.635000000000002</v>
      </c>
      <c r="H4" s="18">
        <v>45.643000000000001</v>
      </c>
      <c r="I4" s="18">
        <v>35.047000000000004</v>
      </c>
      <c r="J4" s="18">
        <v>35.507000000000005</v>
      </c>
      <c r="K4" s="18">
        <v>74.841999999999999</v>
      </c>
      <c r="L4" s="18">
        <v>34.348999999999997</v>
      </c>
      <c r="M4" s="18">
        <v>62.433</v>
      </c>
      <c r="N4" s="18">
        <v>75.27600000000001</v>
      </c>
      <c r="O4" s="18">
        <v>69.915000000000006</v>
      </c>
      <c r="P4" s="18">
        <v>33.024999999999999</v>
      </c>
      <c r="Q4" s="18">
        <v>39.290000000000006</v>
      </c>
      <c r="R4" s="18">
        <v>42.108000000000004</v>
      </c>
      <c r="S4" s="18">
        <v>31.904999999999998</v>
      </c>
      <c r="T4" s="18">
        <v>28.218</v>
      </c>
      <c r="U4" s="18">
        <v>44.076999999999998</v>
      </c>
      <c r="V4" s="18">
        <v>41.598000000000006</v>
      </c>
      <c r="W4" s="18">
        <v>43.243000000000002</v>
      </c>
      <c r="X4" s="18">
        <v>36.25</v>
      </c>
      <c r="Y4" s="18">
        <v>30.661000000000001</v>
      </c>
      <c r="Z4" s="19"/>
      <c r="AA4" s="20">
        <f>SUM(B4:Z4)</f>
        <v>857.66499999999996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174.89</v>
      </c>
      <c r="C7" s="28">
        <v>139.74</v>
      </c>
      <c r="D7" s="28">
        <v>68.599999999999994</v>
      </c>
      <c r="E7" s="28">
        <v>68.599999999999994</v>
      </c>
      <c r="F7" s="28">
        <v>157.13999999999999</v>
      </c>
      <c r="G7" s="28">
        <v>175</v>
      </c>
      <c r="H7" s="28">
        <v>156.65</v>
      </c>
      <c r="I7" s="28">
        <v>225.98</v>
      </c>
      <c r="J7" s="28">
        <v>249</v>
      </c>
      <c r="K7" s="28">
        <v>188.95</v>
      </c>
      <c r="L7" s="28">
        <v>171.15</v>
      </c>
      <c r="M7" s="28">
        <v>159</v>
      </c>
      <c r="N7" s="28">
        <v>139.66</v>
      </c>
      <c r="O7" s="28">
        <v>155.11000000000001</v>
      </c>
      <c r="P7" s="28">
        <v>174.99</v>
      </c>
      <c r="Q7" s="28">
        <v>202.99</v>
      </c>
      <c r="R7" s="28">
        <v>210</v>
      </c>
      <c r="S7" s="28">
        <v>238.96</v>
      </c>
      <c r="T7" s="28">
        <v>247.08</v>
      </c>
      <c r="U7" s="28">
        <v>207.19</v>
      </c>
      <c r="V7" s="28">
        <v>186.62</v>
      </c>
      <c r="W7" s="28">
        <v>174.51</v>
      </c>
      <c r="X7" s="28">
        <v>165.47</v>
      </c>
      <c r="Y7" s="28">
        <v>149.82</v>
      </c>
      <c r="Z7" s="29"/>
      <c r="AA7" s="30">
        <f>IF(SUM(B7:Z7)&lt;&gt;0,AVERAGEIF(B7:Z7,"&lt;&gt;"""),"")</f>
        <v>174.46249999999998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17.812000000000001</v>
      </c>
      <c r="K12" s="52"/>
      <c r="L12" s="52"/>
      <c r="M12" s="52"/>
      <c r="N12" s="52"/>
      <c r="O12" s="52"/>
      <c r="P12" s="52"/>
      <c r="Q12" s="52"/>
      <c r="R12" s="52"/>
      <c r="S12" s="52"/>
      <c r="T12" s="52">
        <v>27.422000000000001</v>
      </c>
      <c r="U12" s="52"/>
      <c r="V12" s="52"/>
      <c r="W12" s="52"/>
      <c r="X12" s="52"/>
      <c r="Y12" s="52"/>
      <c r="Z12" s="53"/>
      <c r="AA12" s="54">
        <f t="shared" si="0"/>
        <v>45.234000000000002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3.621</v>
      </c>
      <c r="C14" s="57">
        <v>4.7759999999999998</v>
      </c>
      <c r="D14" s="57"/>
      <c r="E14" s="57"/>
      <c r="F14" s="57">
        <v>4.7469999999999999</v>
      </c>
      <c r="G14" s="57">
        <v>6.835</v>
      </c>
      <c r="H14" s="57">
        <v>8.6430000000000007</v>
      </c>
      <c r="I14" s="57">
        <v>11.747</v>
      </c>
      <c r="J14" s="57">
        <v>12.195000000000002</v>
      </c>
      <c r="K14" s="57">
        <v>15.642000000000001</v>
      </c>
      <c r="L14" s="57">
        <v>16.435000000000002</v>
      </c>
      <c r="M14" s="57">
        <v>16.332999999999998</v>
      </c>
      <c r="N14" s="57">
        <v>14.582999999999998</v>
      </c>
      <c r="O14" s="57">
        <v>11.514999999999999</v>
      </c>
      <c r="P14" s="57">
        <v>2.8250000000000002</v>
      </c>
      <c r="Q14" s="57">
        <v>1.0899999999999999</v>
      </c>
      <c r="R14" s="57">
        <v>0.50800000000000001</v>
      </c>
      <c r="S14" s="57">
        <v>0.505</v>
      </c>
      <c r="T14" s="57">
        <v>0.79600000000000004</v>
      </c>
      <c r="U14" s="57">
        <v>0.47699999999999998</v>
      </c>
      <c r="V14" s="57">
        <v>0.39800000000000002</v>
      </c>
      <c r="W14" s="57">
        <v>0.34300000000000003</v>
      </c>
      <c r="X14" s="57">
        <v>1.25</v>
      </c>
      <c r="Y14" s="57">
        <v>1.161</v>
      </c>
      <c r="Z14" s="58"/>
      <c r="AA14" s="59">
        <f t="shared" si="0"/>
        <v>136.42499999999998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3.621</v>
      </c>
      <c r="C16" s="62">
        <f t="shared" ref="C16:Z16" si="1">IF(LEN(C$2)&gt;0,SUM(C10:C15),"")</f>
        <v>4.7759999999999998</v>
      </c>
      <c r="D16" s="62">
        <f t="shared" si="1"/>
        <v>0</v>
      </c>
      <c r="E16" s="62">
        <f t="shared" si="1"/>
        <v>0</v>
      </c>
      <c r="F16" s="62">
        <f t="shared" si="1"/>
        <v>4.7469999999999999</v>
      </c>
      <c r="G16" s="62">
        <f t="shared" si="1"/>
        <v>6.835</v>
      </c>
      <c r="H16" s="62">
        <f t="shared" si="1"/>
        <v>8.6430000000000007</v>
      </c>
      <c r="I16" s="62">
        <f t="shared" si="1"/>
        <v>11.747</v>
      </c>
      <c r="J16" s="62">
        <f t="shared" si="1"/>
        <v>30.007000000000005</v>
      </c>
      <c r="K16" s="62">
        <f t="shared" si="1"/>
        <v>15.642000000000001</v>
      </c>
      <c r="L16" s="62">
        <f t="shared" si="1"/>
        <v>16.435000000000002</v>
      </c>
      <c r="M16" s="62">
        <f t="shared" si="1"/>
        <v>16.332999999999998</v>
      </c>
      <c r="N16" s="62">
        <f t="shared" si="1"/>
        <v>14.582999999999998</v>
      </c>
      <c r="O16" s="62">
        <f t="shared" si="1"/>
        <v>11.514999999999999</v>
      </c>
      <c r="P16" s="62">
        <f t="shared" si="1"/>
        <v>2.8250000000000002</v>
      </c>
      <c r="Q16" s="62">
        <f t="shared" si="1"/>
        <v>1.0899999999999999</v>
      </c>
      <c r="R16" s="62">
        <f t="shared" si="1"/>
        <v>0.50800000000000001</v>
      </c>
      <c r="S16" s="62">
        <f t="shared" si="1"/>
        <v>0.505</v>
      </c>
      <c r="T16" s="62">
        <f t="shared" si="1"/>
        <v>28.218</v>
      </c>
      <c r="U16" s="62">
        <f t="shared" si="1"/>
        <v>0.47699999999999998</v>
      </c>
      <c r="V16" s="62">
        <f t="shared" si="1"/>
        <v>0.39800000000000002</v>
      </c>
      <c r="W16" s="62">
        <f t="shared" si="1"/>
        <v>0.34300000000000003</v>
      </c>
      <c r="X16" s="62">
        <f t="shared" si="1"/>
        <v>1.25</v>
      </c>
      <c r="Y16" s="62">
        <f t="shared" si="1"/>
        <v>1.161</v>
      </c>
      <c r="Z16" s="63" t="str">
        <f t="shared" si="1"/>
        <v/>
      </c>
      <c r="AA16" s="64">
        <f>SUM(AA10:AA15)</f>
        <v>181.65899999999999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>
        <v>0.78600000000000003</v>
      </c>
      <c r="D21" s="81"/>
      <c r="E21" s="81"/>
      <c r="F21" s="81"/>
      <c r="G21" s="81"/>
      <c r="H21" s="81"/>
      <c r="I21" s="81"/>
      <c r="J21" s="81"/>
      <c r="K21" s="81"/>
      <c r="L21" s="81">
        <v>1.4E-2</v>
      </c>
      <c r="M21" s="81"/>
      <c r="N21" s="81">
        <v>0.59299999999999997</v>
      </c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1.393</v>
      </c>
    </row>
    <row r="22" spans="1:27" ht="24.95" customHeight="1" x14ac:dyDescent="0.2">
      <c r="A22" s="82" t="s">
        <v>17</v>
      </c>
      <c r="B22" s="81"/>
      <c r="C22" s="81"/>
      <c r="D22" s="81">
        <v>9.9139999999999997</v>
      </c>
      <c r="E22" s="81">
        <v>12.898999999999999</v>
      </c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22.812999999999999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0.78600000000000003</v>
      </c>
      <c r="D25" s="88">
        <f t="shared" si="3"/>
        <v>9.9139999999999997</v>
      </c>
      <c r="E25" s="88">
        <f t="shared" si="3"/>
        <v>12.898999999999999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1.4E-2</v>
      </c>
      <c r="M25" s="88">
        <f t="shared" si="3"/>
        <v>0</v>
      </c>
      <c r="N25" s="88">
        <f t="shared" si="3"/>
        <v>0.59299999999999997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24.206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3.621</v>
      </c>
      <c r="C29" s="77">
        <v>5.5620000000000003</v>
      </c>
      <c r="D29" s="77">
        <v>9.9139999999999997</v>
      </c>
      <c r="E29" s="77">
        <v>12.898999999999999</v>
      </c>
      <c r="F29" s="77">
        <v>4.7469999999999999</v>
      </c>
      <c r="G29" s="77">
        <v>6.835</v>
      </c>
      <c r="H29" s="77">
        <v>8.6430000000000007</v>
      </c>
      <c r="I29" s="77">
        <v>11.747</v>
      </c>
      <c r="J29" s="77">
        <v>30.007000000000001</v>
      </c>
      <c r="K29" s="77">
        <v>15.641999999999999</v>
      </c>
      <c r="L29" s="77">
        <v>16.449000000000002</v>
      </c>
      <c r="M29" s="77">
        <v>16.332999999999998</v>
      </c>
      <c r="N29" s="77">
        <v>15.176</v>
      </c>
      <c r="O29" s="77">
        <v>11.515000000000001</v>
      </c>
      <c r="P29" s="77">
        <v>2.8250000000000002</v>
      </c>
      <c r="Q29" s="77">
        <v>1.0900000000000001</v>
      </c>
      <c r="R29" s="77">
        <v>0.50800000000000001</v>
      </c>
      <c r="S29" s="77">
        <v>0.505</v>
      </c>
      <c r="T29" s="77">
        <v>28.218</v>
      </c>
      <c r="U29" s="77">
        <v>0.47699999999999998</v>
      </c>
      <c r="V29" s="77">
        <v>0.39800000000000002</v>
      </c>
      <c r="W29" s="77">
        <v>0.34300000000000003</v>
      </c>
      <c r="X29" s="77">
        <v>1.25</v>
      </c>
      <c r="Y29" s="77">
        <v>1.161</v>
      </c>
      <c r="Z29" s="78"/>
      <c r="AA29" s="79">
        <f>SUM(B29:Z29)</f>
        <v>205.86499999999995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3.621</v>
      </c>
      <c r="C31" s="62">
        <f t="shared" ref="C31:Z31" si="4">IF(LEN(C$2)&gt;0,SUM(C28:C30),"")</f>
        <v>5.5620000000000003</v>
      </c>
      <c r="D31" s="62">
        <f t="shared" si="4"/>
        <v>9.9139999999999997</v>
      </c>
      <c r="E31" s="62">
        <f t="shared" si="4"/>
        <v>12.898999999999999</v>
      </c>
      <c r="F31" s="62">
        <f t="shared" si="4"/>
        <v>4.7469999999999999</v>
      </c>
      <c r="G31" s="62">
        <f t="shared" si="4"/>
        <v>6.835</v>
      </c>
      <c r="H31" s="62">
        <f t="shared" si="4"/>
        <v>8.6430000000000007</v>
      </c>
      <c r="I31" s="62">
        <f t="shared" si="4"/>
        <v>11.747</v>
      </c>
      <c r="J31" s="62">
        <f t="shared" si="4"/>
        <v>30.007000000000001</v>
      </c>
      <c r="K31" s="62">
        <f t="shared" si="4"/>
        <v>15.641999999999999</v>
      </c>
      <c r="L31" s="62">
        <f t="shared" si="4"/>
        <v>16.449000000000002</v>
      </c>
      <c r="M31" s="62">
        <f t="shared" si="4"/>
        <v>16.332999999999998</v>
      </c>
      <c r="N31" s="62">
        <f t="shared" si="4"/>
        <v>15.176</v>
      </c>
      <c r="O31" s="62">
        <f t="shared" si="4"/>
        <v>11.515000000000001</v>
      </c>
      <c r="P31" s="62">
        <f t="shared" si="4"/>
        <v>2.8250000000000002</v>
      </c>
      <c r="Q31" s="62">
        <f t="shared" si="4"/>
        <v>1.0900000000000001</v>
      </c>
      <c r="R31" s="62">
        <f t="shared" si="4"/>
        <v>0.50800000000000001</v>
      </c>
      <c r="S31" s="62">
        <f t="shared" si="4"/>
        <v>0.505</v>
      </c>
      <c r="T31" s="62">
        <f t="shared" si="4"/>
        <v>28.218</v>
      </c>
      <c r="U31" s="62">
        <f t="shared" si="4"/>
        <v>0.47699999999999998</v>
      </c>
      <c r="V31" s="62">
        <f t="shared" si="4"/>
        <v>0.39800000000000002</v>
      </c>
      <c r="W31" s="62">
        <f t="shared" si="4"/>
        <v>0.34300000000000003</v>
      </c>
      <c r="X31" s="62">
        <f t="shared" si="4"/>
        <v>1.25</v>
      </c>
      <c r="Y31" s="62">
        <f t="shared" si="4"/>
        <v>1.161</v>
      </c>
      <c r="Z31" s="63" t="str">
        <f t="shared" si="4"/>
        <v/>
      </c>
      <c r="AA31" s="64">
        <f>SUM(AA28:AA30)</f>
        <v>205.86499999999995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0.6</v>
      </c>
      <c r="C38" s="99"/>
      <c r="D38" s="99"/>
      <c r="E38" s="99"/>
      <c r="F38" s="99">
        <v>2.2999999999999998</v>
      </c>
      <c r="G38" s="99">
        <v>7.8</v>
      </c>
      <c r="H38" s="99">
        <v>37</v>
      </c>
      <c r="I38" s="99">
        <v>23.3</v>
      </c>
      <c r="J38" s="99">
        <v>5.5</v>
      </c>
      <c r="K38" s="99">
        <v>59.2</v>
      </c>
      <c r="L38" s="99">
        <v>17.899999999999999</v>
      </c>
      <c r="M38" s="99">
        <v>46.1</v>
      </c>
      <c r="N38" s="99">
        <v>60.1</v>
      </c>
      <c r="O38" s="99">
        <v>58.4</v>
      </c>
      <c r="P38" s="99">
        <v>30.2</v>
      </c>
      <c r="Q38" s="99">
        <v>38.200000000000003</v>
      </c>
      <c r="R38" s="99">
        <v>41.6</v>
      </c>
      <c r="S38" s="99">
        <v>31.4</v>
      </c>
      <c r="T38" s="99"/>
      <c r="U38" s="99">
        <v>43.6</v>
      </c>
      <c r="V38" s="99">
        <v>41.2</v>
      </c>
      <c r="W38" s="99">
        <v>42.9</v>
      </c>
      <c r="X38" s="99">
        <v>35</v>
      </c>
      <c r="Y38" s="99">
        <v>29.5</v>
      </c>
      <c r="Z38" s="100"/>
      <c r="AA38" s="79">
        <f t="shared" si="5"/>
        <v>651.79999999999995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0.6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2.2999999999999998</v>
      </c>
      <c r="G39" s="88">
        <f t="shared" si="6"/>
        <v>7.8</v>
      </c>
      <c r="H39" s="88">
        <f t="shared" si="6"/>
        <v>37</v>
      </c>
      <c r="I39" s="88">
        <f t="shared" si="6"/>
        <v>23.3</v>
      </c>
      <c r="J39" s="88">
        <f t="shared" si="6"/>
        <v>5.5</v>
      </c>
      <c r="K39" s="88">
        <f t="shared" si="6"/>
        <v>59.2</v>
      </c>
      <c r="L39" s="88">
        <f t="shared" si="6"/>
        <v>17.899999999999999</v>
      </c>
      <c r="M39" s="88">
        <f t="shared" si="6"/>
        <v>46.1</v>
      </c>
      <c r="N39" s="88">
        <f t="shared" si="6"/>
        <v>60.1</v>
      </c>
      <c r="O39" s="88">
        <f t="shared" si="6"/>
        <v>58.4</v>
      </c>
      <c r="P39" s="88">
        <f t="shared" si="6"/>
        <v>30.2</v>
      </c>
      <c r="Q39" s="88">
        <f t="shared" si="6"/>
        <v>38.200000000000003</v>
      </c>
      <c r="R39" s="88">
        <f t="shared" si="6"/>
        <v>41.6</v>
      </c>
      <c r="S39" s="88">
        <f t="shared" si="6"/>
        <v>31.4</v>
      </c>
      <c r="T39" s="88">
        <f t="shared" si="6"/>
        <v>0</v>
      </c>
      <c r="U39" s="88">
        <f t="shared" si="6"/>
        <v>43.6</v>
      </c>
      <c r="V39" s="88">
        <f t="shared" si="6"/>
        <v>41.2</v>
      </c>
      <c r="W39" s="88">
        <f t="shared" si="6"/>
        <v>42.9</v>
      </c>
      <c r="X39" s="88">
        <f t="shared" si="6"/>
        <v>35</v>
      </c>
      <c r="Y39" s="88">
        <f t="shared" si="6"/>
        <v>29.5</v>
      </c>
      <c r="Z39" s="89" t="str">
        <f t="shared" si="6"/>
        <v/>
      </c>
      <c r="AA39" s="90">
        <f t="shared" si="5"/>
        <v>651.79999999999995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0.6</v>
      </c>
      <c r="C46" s="99"/>
      <c r="D46" s="99"/>
      <c r="E46" s="99"/>
      <c r="F46" s="99">
        <v>2.2999999999999998</v>
      </c>
      <c r="G46" s="99">
        <v>7.8</v>
      </c>
      <c r="H46" s="99">
        <v>37</v>
      </c>
      <c r="I46" s="99">
        <v>23.3</v>
      </c>
      <c r="J46" s="99">
        <v>5.5</v>
      </c>
      <c r="K46" s="99">
        <v>59.2</v>
      </c>
      <c r="L46" s="99">
        <v>17.899999999999999</v>
      </c>
      <c r="M46" s="99">
        <v>46.1</v>
      </c>
      <c r="N46" s="99">
        <v>60.1</v>
      </c>
      <c r="O46" s="99">
        <v>58.4</v>
      </c>
      <c r="P46" s="99">
        <v>30.2</v>
      </c>
      <c r="Q46" s="99">
        <v>38.200000000000003</v>
      </c>
      <c r="R46" s="99">
        <v>41.6</v>
      </c>
      <c r="S46" s="99">
        <v>31.4</v>
      </c>
      <c r="T46" s="99"/>
      <c r="U46" s="99">
        <v>43.6</v>
      </c>
      <c r="V46" s="99">
        <v>41.2</v>
      </c>
      <c r="W46" s="99">
        <v>42.9</v>
      </c>
      <c r="X46" s="99">
        <v>35</v>
      </c>
      <c r="Y46" s="99">
        <v>29.5</v>
      </c>
      <c r="Z46" s="100"/>
      <c r="AA46" s="79">
        <f t="shared" si="7"/>
        <v>651.79999999999995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0.6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2.2999999999999998</v>
      </c>
      <c r="G48" s="88">
        <f t="shared" si="8"/>
        <v>7.8</v>
      </c>
      <c r="H48" s="88">
        <f t="shared" si="8"/>
        <v>37</v>
      </c>
      <c r="I48" s="88">
        <f t="shared" si="8"/>
        <v>23.3</v>
      </c>
      <c r="J48" s="88">
        <f t="shared" si="8"/>
        <v>5.5</v>
      </c>
      <c r="K48" s="88">
        <f t="shared" si="8"/>
        <v>59.2</v>
      </c>
      <c r="L48" s="88">
        <f t="shared" si="8"/>
        <v>17.899999999999999</v>
      </c>
      <c r="M48" s="88">
        <f t="shared" si="8"/>
        <v>46.1</v>
      </c>
      <c r="N48" s="88">
        <f t="shared" si="8"/>
        <v>60.1</v>
      </c>
      <c r="O48" s="88">
        <f t="shared" si="8"/>
        <v>58.4</v>
      </c>
      <c r="P48" s="88">
        <f t="shared" si="8"/>
        <v>30.2</v>
      </c>
      <c r="Q48" s="88">
        <f t="shared" si="8"/>
        <v>38.200000000000003</v>
      </c>
      <c r="R48" s="88">
        <f t="shared" si="8"/>
        <v>41.6</v>
      </c>
      <c r="S48" s="88">
        <f t="shared" si="8"/>
        <v>31.4</v>
      </c>
      <c r="T48" s="88">
        <f t="shared" si="8"/>
        <v>0</v>
      </c>
      <c r="U48" s="88">
        <f t="shared" si="8"/>
        <v>43.6</v>
      </c>
      <c r="V48" s="88">
        <f t="shared" si="8"/>
        <v>41.2</v>
      </c>
      <c r="W48" s="88">
        <f t="shared" si="8"/>
        <v>42.9</v>
      </c>
      <c r="X48" s="88">
        <f t="shared" si="8"/>
        <v>35</v>
      </c>
      <c r="Y48" s="88">
        <f t="shared" si="8"/>
        <v>29.5</v>
      </c>
      <c r="Z48" s="89" t="str">
        <f t="shared" si="8"/>
        <v/>
      </c>
      <c r="AA48" s="90">
        <f t="shared" si="7"/>
        <v>651.79999999999995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4.2210000000000001</v>
      </c>
      <c r="C51" s="88">
        <f t="shared" si="10"/>
        <v>5.5619999999999994</v>
      </c>
      <c r="D51" s="88">
        <f t="shared" si="10"/>
        <v>9.9139999999999997</v>
      </c>
      <c r="E51" s="88">
        <f t="shared" si="10"/>
        <v>12.898999999999999</v>
      </c>
      <c r="F51" s="88">
        <f t="shared" si="10"/>
        <v>7.0469999999999997</v>
      </c>
      <c r="G51" s="88">
        <f t="shared" si="10"/>
        <v>14.635</v>
      </c>
      <c r="H51" s="88">
        <f t="shared" si="10"/>
        <v>45.643000000000001</v>
      </c>
      <c r="I51" s="88">
        <f t="shared" si="10"/>
        <v>35.046999999999997</v>
      </c>
      <c r="J51" s="88">
        <f t="shared" si="10"/>
        <v>35.507000000000005</v>
      </c>
      <c r="K51" s="88">
        <f t="shared" si="10"/>
        <v>74.841999999999999</v>
      </c>
      <c r="L51" s="88">
        <f t="shared" si="10"/>
        <v>34.349000000000004</v>
      </c>
      <c r="M51" s="88">
        <f t="shared" si="10"/>
        <v>62.433</v>
      </c>
      <c r="N51" s="88">
        <f t="shared" si="10"/>
        <v>75.275999999999996</v>
      </c>
      <c r="O51" s="88">
        <f t="shared" si="10"/>
        <v>69.914999999999992</v>
      </c>
      <c r="P51" s="88">
        <f t="shared" si="10"/>
        <v>33.024999999999999</v>
      </c>
      <c r="Q51" s="88">
        <f t="shared" si="10"/>
        <v>39.290000000000006</v>
      </c>
      <c r="R51" s="88">
        <f t="shared" si="10"/>
        <v>42.108000000000004</v>
      </c>
      <c r="S51" s="88">
        <f t="shared" si="10"/>
        <v>31.904999999999998</v>
      </c>
      <c r="T51" s="88">
        <f t="shared" si="10"/>
        <v>28.218</v>
      </c>
      <c r="U51" s="88">
        <f t="shared" si="10"/>
        <v>44.076999999999998</v>
      </c>
      <c r="V51" s="88">
        <f t="shared" si="10"/>
        <v>41.598000000000006</v>
      </c>
      <c r="W51" s="88">
        <f t="shared" si="10"/>
        <v>43.243000000000002</v>
      </c>
      <c r="X51" s="88">
        <f t="shared" si="10"/>
        <v>36.25</v>
      </c>
      <c r="Y51" s="88">
        <f t="shared" si="10"/>
        <v>30.661000000000001</v>
      </c>
      <c r="Z51" s="89" t="str">
        <f t="shared" si="10"/>
        <v/>
      </c>
      <c r="AA51" s="104">
        <f>SUM(B51:Z51)</f>
        <v>857.66499999999996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44949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4.1959999999999997</v>
      </c>
      <c r="C4" s="18">
        <v>5.5620000000000003</v>
      </c>
      <c r="D4" s="18">
        <v>9.9139999999999997</v>
      </c>
      <c r="E4" s="18">
        <v>12.899000000000001</v>
      </c>
      <c r="F4" s="18">
        <v>7.0679999999999996</v>
      </c>
      <c r="G4" s="18">
        <v>14.673999999999999</v>
      </c>
      <c r="H4" s="18">
        <v>45.623000000000005</v>
      </c>
      <c r="I4" s="18">
        <v>35.052000000000007</v>
      </c>
      <c r="J4" s="18">
        <v>35.470000000000006</v>
      </c>
      <c r="K4" s="18">
        <v>74.87</v>
      </c>
      <c r="L4" s="18">
        <v>34.316000000000003</v>
      </c>
      <c r="M4" s="18">
        <v>62.384</v>
      </c>
      <c r="N4" s="18">
        <v>75.25200000000001</v>
      </c>
      <c r="O4" s="18">
        <v>69.894999999999996</v>
      </c>
      <c r="P4" s="18">
        <v>33.018000000000001</v>
      </c>
      <c r="Q4" s="18">
        <v>39.323999999999998</v>
      </c>
      <c r="R4" s="18">
        <v>42.134</v>
      </c>
      <c r="S4" s="18">
        <v>31.893000000000001</v>
      </c>
      <c r="T4" s="18">
        <v>28.256</v>
      </c>
      <c r="U4" s="18">
        <v>44.061</v>
      </c>
      <c r="V4" s="18">
        <v>41.634999999999998</v>
      </c>
      <c r="W4" s="18">
        <v>43.195</v>
      </c>
      <c r="X4" s="18">
        <v>36.225999999999999</v>
      </c>
      <c r="Y4" s="18">
        <v>30.662999999999997</v>
      </c>
      <c r="Z4" s="19"/>
      <c r="AA4" s="20">
        <f>SUM(B4:Z4)</f>
        <v>857.58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174.89</v>
      </c>
      <c r="C7" s="28">
        <v>139.74</v>
      </c>
      <c r="D7" s="28">
        <v>68.599999999999994</v>
      </c>
      <c r="E7" s="28">
        <v>68.599999999999994</v>
      </c>
      <c r="F7" s="28">
        <v>157.13999999999999</v>
      </c>
      <c r="G7" s="28">
        <v>175</v>
      </c>
      <c r="H7" s="28">
        <v>156.65</v>
      </c>
      <c r="I7" s="28">
        <v>225.98</v>
      </c>
      <c r="J7" s="28">
        <v>249</v>
      </c>
      <c r="K7" s="28">
        <v>188.95</v>
      </c>
      <c r="L7" s="28">
        <v>171.15</v>
      </c>
      <c r="M7" s="28">
        <v>159</v>
      </c>
      <c r="N7" s="28">
        <v>139.66</v>
      </c>
      <c r="O7" s="28">
        <v>155.11000000000001</v>
      </c>
      <c r="P7" s="28">
        <v>174.99</v>
      </c>
      <c r="Q7" s="28">
        <v>202.99</v>
      </c>
      <c r="R7" s="28">
        <v>210</v>
      </c>
      <c r="S7" s="28">
        <v>238.96</v>
      </c>
      <c r="T7" s="28">
        <v>247.08</v>
      </c>
      <c r="U7" s="28">
        <v>207.19</v>
      </c>
      <c r="V7" s="28">
        <v>186.62</v>
      </c>
      <c r="W7" s="28">
        <v>174.51</v>
      </c>
      <c r="X7" s="28">
        <v>165.47</v>
      </c>
      <c r="Y7" s="28">
        <v>149.82</v>
      </c>
      <c r="Z7" s="29"/>
      <c r="AA7" s="30">
        <f>IF(SUM(B7:Z7)&lt;&gt;0,AVERAGEIF(B7:Z7,"&lt;&gt;"""),"")</f>
        <v>174.46249999999998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>
        <v>0.13</v>
      </c>
      <c r="E14" s="57">
        <v>0.17899999999999999</v>
      </c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0.309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0.13</v>
      </c>
      <c r="E16" s="62">
        <f t="shared" si="1"/>
        <v>0.17899999999999999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0.309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2.8000000000000001E-2</v>
      </c>
      <c r="C20" s="77">
        <v>2.3280000000000003</v>
      </c>
      <c r="D20" s="77">
        <v>2.327</v>
      </c>
      <c r="E20" s="77">
        <v>2.327</v>
      </c>
      <c r="F20" s="77">
        <v>1.4289999999999998</v>
      </c>
      <c r="G20" s="77">
        <v>2.036</v>
      </c>
      <c r="H20" s="77">
        <v>7.5149999999999997</v>
      </c>
      <c r="I20" s="77">
        <v>3.2610000000000001</v>
      </c>
      <c r="J20" s="77">
        <v>2.2850000000000001</v>
      </c>
      <c r="K20" s="77">
        <v>6.4939999999999998</v>
      </c>
      <c r="L20" s="77">
        <v>3.8529999999999998</v>
      </c>
      <c r="M20" s="77">
        <v>3.83</v>
      </c>
      <c r="N20" s="77">
        <v>3.7070000000000003</v>
      </c>
      <c r="O20" s="77">
        <v>3.6749999999999998</v>
      </c>
      <c r="P20" s="77">
        <v>5.9649999999999999</v>
      </c>
      <c r="Q20" s="77">
        <v>7.2690000000000001</v>
      </c>
      <c r="R20" s="77">
        <v>10.59</v>
      </c>
      <c r="S20" s="77">
        <v>7.9479999999999995</v>
      </c>
      <c r="T20" s="77">
        <v>4.55</v>
      </c>
      <c r="U20" s="77">
        <v>11.218</v>
      </c>
      <c r="V20" s="77">
        <v>10.792999999999999</v>
      </c>
      <c r="W20" s="77">
        <v>7.7359999999999998</v>
      </c>
      <c r="X20" s="77">
        <v>6.665</v>
      </c>
      <c r="Y20" s="77">
        <v>6.6210000000000004</v>
      </c>
      <c r="Z20" s="78"/>
      <c r="AA20" s="79">
        <f t="shared" si="2"/>
        <v>124.44999999999997</v>
      </c>
    </row>
    <row r="21" spans="1:27" ht="24.95" customHeight="1" x14ac:dyDescent="0.2">
      <c r="A21" s="75" t="s">
        <v>16</v>
      </c>
      <c r="B21" s="80">
        <v>4.1679999999999993</v>
      </c>
      <c r="C21" s="81">
        <v>3.234</v>
      </c>
      <c r="D21" s="81">
        <v>7.4569999999999999</v>
      </c>
      <c r="E21" s="81">
        <v>10.393000000000001</v>
      </c>
      <c r="F21" s="81">
        <v>5.6389999999999993</v>
      </c>
      <c r="G21" s="81">
        <v>12.638000000000002</v>
      </c>
      <c r="H21" s="81">
        <v>38.108000000000004</v>
      </c>
      <c r="I21" s="81">
        <v>31.790999999999997</v>
      </c>
      <c r="J21" s="81">
        <v>33.185000000000002</v>
      </c>
      <c r="K21" s="81">
        <v>68.375999999999991</v>
      </c>
      <c r="L21" s="81">
        <v>30.463000000000001</v>
      </c>
      <c r="M21" s="81">
        <v>58.554000000000002</v>
      </c>
      <c r="N21" s="81">
        <v>71.545000000000002</v>
      </c>
      <c r="O21" s="81">
        <v>66.22</v>
      </c>
      <c r="P21" s="81">
        <v>27.053000000000001</v>
      </c>
      <c r="Q21" s="81">
        <v>32.055</v>
      </c>
      <c r="R21" s="81">
        <v>31.544</v>
      </c>
      <c r="S21" s="81">
        <v>23.945000000000004</v>
      </c>
      <c r="T21" s="81">
        <v>16.805999999999997</v>
      </c>
      <c r="U21" s="81">
        <v>32.842999999999996</v>
      </c>
      <c r="V21" s="81">
        <v>30.841999999999999</v>
      </c>
      <c r="W21" s="81">
        <v>35.459000000000003</v>
      </c>
      <c r="X21" s="81">
        <v>29.561</v>
      </c>
      <c r="Y21" s="81">
        <v>24.041999999999998</v>
      </c>
      <c r="Z21" s="78"/>
      <c r="AA21" s="79">
        <f t="shared" si="2"/>
        <v>725.92100000000005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4.1959999999999988</v>
      </c>
      <c r="C25" s="88">
        <f t="shared" si="3"/>
        <v>5.5620000000000003</v>
      </c>
      <c r="D25" s="88">
        <f t="shared" si="3"/>
        <v>9.7839999999999989</v>
      </c>
      <c r="E25" s="88">
        <f t="shared" si="3"/>
        <v>12.72</v>
      </c>
      <c r="F25" s="88">
        <f t="shared" si="3"/>
        <v>7.0679999999999996</v>
      </c>
      <c r="G25" s="88">
        <f t="shared" si="3"/>
        <v>14.674000000000001</v>
      </c>
      <c r="H25" s="88">
        <f t="shared" si="3"/>
        <v>45.623000000000005</v>
      </c>
      <c r="I25" s="88">
        <f t="shared" si="3"/>
        <v>35.052</v>
      </c>
      <c r="J25" s="88">
        <f t="shared" si="3"/>
        <v>35.47</v>
      </c>
      <c r="K25" s="88">
        <f t="shared" si="3"/>
        <v>74.86999999999999</v>
      </c>
      <c r="L25" s="88">
        <f t="shared" si="3"/>
        <v>34.316000000000003</v>
      </c>
      <c r="M25" s="88">
        <f t="shared" si="3"/>
        <v>62.384</v>
      </c>
      <c r="N25" s="88">
        <f t="shared" si="3"/>
        <v>75.251999999999995</v>
      </c>
      <c r="O25" s="88">
        <f t="shared" si="3"/>
        <v>69.894999999999996</v>
      </c>
      <c r="P25" s="88">
        <f t="shared" si="3"/>
        <v>33.018000000000001</v>
      </c>
      <c r="Q25" s="88">
        <f t="shared" si="3"/>
        <v>39.323999999999998</v>
      </c>
      <c r="R25" s="88">
        <f t="shared" si="3"/>
        <v>42.134</v>
      </c>
      <c r="S25" s="88">
        <f t="shared" si="3"/>
        <v>31.893000000000004</v>
      </c>
      <c r="T25" s="88">
        <f t="shared" si="3"/>
        <v>21.355999999999998</v>
      </c>
      <c r="U25" s="88">
        <f t="shared" si="3"/>
        <v>44.060999999999993</v>
      </c>
      <c r="V25" s="88">
        <f t="shared" si="3"/>
        <v>41.634999999999998</v>
      </c>
      <c r="W25" s="88">
        <f t="shared" si="3"/>
        <v>43.195</v>
      </c>
      <c r="X25" s="88">
        <f t="shared" si="3"/>
        <v>36.225999999999999</v>
      </c>
      <c r="Y25" s="88">
        <f t="shared" si="3"/>
        <v>30.662999999999997</v>
      </c>
      <c r="Z25" s="89">
        <f t="shared" si="3"/>
        <v>0</v>
      </c>
      <c r="AA25" s="90">
        <f t="shared" si="3"/>
        <v>850.37099999999998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4.1959999999999997</v>
      </c>
      <c r="C29" s="77">
        <v>5.5620000000000003</v>
      </c>
      <c r="D29" s="77">
        <v>9.9139999999999997</v>
      </c>
      <c r="E29" s="77">
        <v>12.898999999999999</v>
      </c>
      <c r="F29" s="77">
        <v>7.0679999999999996</v>
      </c>
      <c r="G29" s="77">
        <v>14.673999999999999</v>
      </c>
      <c r="H29" s="77">
        <v>45.622999999999998</v>
      </c>
      <c r="I29" s="77">
        <v>35.052</v>
      </c>
      <c r="J29" s="77">
        <v>35.47</v>
      </c>
      <c r="K29" s="77">
        <v>74.87</v>
      </c>
      <c r="L29" s="77">
        <v>34.316000000000003</v>
      </c>
      <c r="M29" s="77">
        <v>62.384</v>
      </c>
      <c r="N29" s="77">
        <v>75.251999999999995</v>
      </c>
      <c r="O29" s="77">
        <v>69.894999999999996</v>
      </c>
      <c r="P29" s="77">
        <v>33.018000000000001</v>
      </c>
      <c r="Q29" s="77">
        <v>39.323999999999998</v>
      </c>
      <c r="R29" s="77">
        <v>42.134</v>
      </c>
      <c r="S29" s="77">
        <v>31.893000000000001</v>
      </c>
      <c r="T29" s="77">
        <v>21.356000000000002</v>
      </c>
      <c r="U29" s="77">
        <v>44.061</v>
      </c>
      <c r="V29" s="77">
        <v>41.634999999999998</v>
      </c>
      <c r="W29" s="77">
        <v>43.195</v>
      </c>
      <c r="X29" s="77">
        <v>36.225999999999999</v>
      </c>
      <c r="Y29" s="77">
        <v>30.663</v>
      </c>
      <c r="Z29" s="78"/>
      <c r="AA29" s="79">
        <f>SUM(B29:Z29)</f>
        <v>850.68000000000006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4.1959999999999997</v>
      </c>
      <c r="C31" s="62">
        <f t="shared" si="4"/>
        <v>5.5620000000000003</v>
      </c>
      <c r="D31" s="62">
        <f t="shared" si="4"/>
        <v>9.9139999999999997</v>
      </c>
      <c r="E31" s="62">
        <f t="shared" si="4"/>
        <v>12.898999999999999</v>
      </c>
      <c r="F31" s="62">
        <f t="shared" si="4"/>
        <v>7.0679999999999996</v>
      </c>
      <c r="G31" s="62">
        <f t="shared" si="4"/>
        <v>14.673999999999999</v>
      </c>
      <c r="H31" s="62">
        <f t="shared" si="4"/>
        <v>45.622999999999998</v>
      </c>
      <c r="I31" s="62">
        <f t="shared" si="4"/>
        <v>35.052</v>
      </c>
      <c r="J31" s="62">
        <f t="shared" si="4"/>
        <v>35.47</v>
      </c>
      <c r="K31" s="62">
        <f t="shared" si="4"/>
        <v>74.87</v>
      </c>
      <c r="L31" s="62">
        <f t="shared" si="4"/>
        <v>34.316000000000003</v>
      </c>
      <c r="M31" s="62">
        <f t="shared" si="4"/>
        <v>62.384</v>
      </c>
      <c r="N31" s="62">
        <f t="shared" si="4"/>
        <v>75.251999999999995</v>
      </c>
      <c r="O31" s="62">
        <f t="shared" si="4"/>
        <v>69.894999999999996</v>
      </c>
      <c r="P31" s="62">
        <f t="shared" si="4"/>
        <v>33.018000000000001</v>
      </c>
      <c r="Q31" s="62">
        <f t="shared" si="4"/>
        <v>39.323999999999998</v>
      </c>
      <c r="R31" s="62">
        <f t="shared" si="4"/>
        <v>42.134</v>
      </c>
      <c r="S31" s="62">
        <f t="shared" si="4"/>
        <v>31.893000000000001</v>
      </c>
      <c r="T31" s="62">
        <f t="shared" si="4"/>
        <v>21.356000000000002</v>
      </c>
      <c r="U31" s="62">
        <f t="shared" si="4"/>
        <v>44.061</v>
      </c>
      <c r="V31" s="62">
        <f t="shared" si="4"/>
        <v>41.634999999999998</v>
      </c>
      <c r="W31" s="62">
        <f t="shared" si="4"/>
        <v>43.195</v>
      </c>
      <c r="X31" s="62">
        <f t="shared" si="4"/>
        <v>36.225999999999999</v>
      </c>
      <c r="Y31" s="62">
        <f t="shared" si="4"/>
        <v>30.663</v>
      </c>
      <c r="Z31" s="63">
        <f t="shared" si="4"/>
        <v>0</v>
      </c>
      <c r="AA31" s="64">
        <f t="shared" si="4"/>
        <v>850.68000000000006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6.9</v>
      </c>
      <c r="U38" s="99"/>
      <c r="V38" s="99"/>
      <c r="W38" s="99"/>
      <c r="X38" s="99"/>
      <c r="Y38" s="99"/>
      <c r="Z38" s="100"/>
      <c r="AA38" s="79">
        <f t="shared" si="5"/>
        <v>6.9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6.9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6.9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6.9</v>
      </c>
      <c r="U46" s="99"/>
      <c r="V46" s="99"/>
      <c r="W46" s="99"/>
      <c r="X46" s="99"/>
      <c r="Y46" s="99"/>
      <c r="Z46" s="100"/>
      <c r="AA46" s="79">
        <f t="shared" si="7"/>
        <v>6.9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6.9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6.9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4.1959999999999988</v>
      </c>
      <c r="C51" s="88">
        <f t="shared" si="10"/>
        <v>5.5620000000000003</v>
      </c>
      <c r="D51" s="88">
        <f t="shared" si="10"/>
        <v>9.9139999999999997</v>
      </c>
      <c r="E51" s="88">
        <f t="shared" si="10"/>
        <v>12.899000000000001</v>
      </c>
      <c r="F51" s="88">
        <f t="shared" si="10"/>
        <v>7.0679999999999996</v>
      </c>
      <c r="G51" s="88">
        <f t="shared" si="10"/>
        <v>14.674000000000001</v>
      </c>
      <c r="H51" s="88">
        <f t="shared" si="10"/>
        <v>45.623000000000005</v>
      </c>
      <c r="I51" s="88">
        <f t="shared" si="10"/>
        <v>35.052</v>
      </c>
      <c r="J51" s="88">
        <f t="shared" si="10"/>
        <v>35.47</v>
      </c>
      <c r="K51" s="88">
        <f t="shared" si="10"/>
        <v>74.86999999999999</v>
      </c>
      <c r="L51" s="88">
        <f t="shared" si="10"/>
        <v>34.316000000000003</v>
      </c>
      <c r="M51" s="88">
        <f t="shared" si="10"/>
        <v>62.384</v>
      </c>
      <c r="N51" s="88">
        <f t="shared" si="10"/>
        <v>75.251999999999995</v>
      </c>
      <c r="O51" s="88">
        <f t="shared" si="10"/>
        <v>69.894999999999996</v>
      </c>
      <c r="P51" s="88">
        <f t="shared" si="10"/>
        <v>33.018000000000001</v>
      </c>
      <c r="Q51" s="88">
        <f t="shared" si="10"/>
        <v>39.323999999999998</v>
      </c>
      <c r="R51" s="88">
        <f t="shared" si="10"/>
        <v>42.134</v>
      </c>
      <c r="S51" s="88">
        <f t="shared" si="10"/>
        <v>31.893000000000004</v>
      </c>
      <c r="T51" s="88">
        <f t="shared" si="10"/>
        <v>28.256</v>
      </c>
      <c r="U51" s="88">
        <f t="shared" si="10"/>
        <v>44.060999999999993</v>
      </c>
      <c r="V51" s="88">
        <f t="shared" si="10"/>
        <v>41.634999999999998</v>
      </c>
      <c r="W51" s="88">
        <f t="shared" si="10"/>
        <v>43.195</v>
      </c>
      <c r="X51" s="88">
        <f t="shared" si="10"/>
        <v>36.225999999999999</v>
      </c>
      <c r="Y51" s="88">
        <f t="shared" si="10"/>
        <v>30.662999999999997</v>
      </c>
      <c r="Z51" s="89">
        <f t="shared" si="10"/>
        <v>0</v>
      </c>
      <c r="AA51" s="104">
        <f>SUM(B51:Z51)</f>
        <v>857.58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-0.6</v>
      </c>
      <c r="C4" s="18"/>
      <c r="D4" s="18"/>
      <c r="E4" s="18"/>
      <c r="F4" s="18">
        <v>-2.2999999999999998</v>
      </c>
      <c r="G4" s="18">
        <v>-7.8</v>
      </c>
      <c r="H4" s="18">
        <v>-37</v>
      </c>
      <c r="I4" s="18">
        <v>-23.3</v>
      </c>
      <c r="J4" s="18">
        <v>-5.5</v>
      </c>
      <c r="K4" s="18">
        <v>-59.2</v>
      </c>
      <c r="L4" s="18">
        <v>-17.899999999999999</v>
      </c>
      <c r="M4" s="18">
        <v>-46.1</v>
      </c>
      <c r="N4" s="18">
        <v>-60.1</v>
      </c>
      <c r="O4" s="18">
        <v>-58.4</v>
      </c>
      <c r="P4" s="18">
        <v>-30.2</v>
      </c>
      <c r="Q4" s="18">
        <v>-38.200000000000003</v>
      </c>
      <c r="R4" s="18">
        <v>-41.6</v>
      </c>
      <c r="S4" s="18">
        <v>-31.4</v>
      </c>
      <c r="T4" s="18">
        <v>6.9</v>
      </c>
      <c r="U4" s="18">
        <v>-43.6</v>
      </c>
      <c r="V4" s="18">
        <v>-41.2</v>
      </c>
      <c r="W4" s="18">
        <v>-42.9</v>
      </c>
      <c r="X4" s="18">
        <v>-35</v>
      </c>
      <c r="Y4" s="18">
        <v>-29.5</v>
      </c>
      <c r="Z4" s="19"/>
      <c r="AA4" s="111">
        <f>SUM(B4:Z4)</f>
        <v>-644.9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174.89</v>
      </c>
      <c r="C7" s="117">
        <v>139.74</v>
      </c>
      <c r="D7" s="117">
        <v>68.599999999999994</v>
      </c>
      <c r="E7" s="117">
        <v>68.599999999999994</v>
      </c>
      <c r="F7" s="117">
        <v>157.13999999999999</v>
      </c>
      <c r="G7" s="117">
        <v>175</v>
      </c>
      <c r="H7" s="117">
        <v>156.65</v>
      </c>
      <c r="I7" s="117">
        <v>225.98</v>
      </c>
      <c r="J7" s="117">
        <v>249</v>
      </c>
      <c r="K7" s="117">
        <v>188.95</v>
      </c>
      <c r="L7" s="117">
        <v>171.15</v>
      </c>
      <c r="M7" s="117">
        <v>159</v>
      </c>
      <c r="N7" s="117">
        <v>139.66</v>
      </c>
      <c r="O7" s="117">
        <v>155.11000000000001</v>
      </c>
      <c r="P7" s="117">
        <v>174.99</v>
      </c>
      <c r="Q7" s="117">
        <v>202.99</v>
      </c>
      <c r="R7" s="117">
        <v>210</v>
      </c>
      <c r="S7" s="117">
        <v>238.96</v>
      </c>
      <c r="T7" s="117">
        <v>247.08</v>
      </c>
      <c r="U7" s="117">
        <v>207.19</v>
      </c>
      <c r="V7" s="117">
        <v>186.62</v>
      </c>
      <c r="W7" s="117">
        <v>174.51</v>
      </c>
      <c r="X7" s="117">
        <v>165.47</v>
      </c>
      <c r="Y7" s="117">
        <v>149.82</v>
      </c>
      <c r="Z7" s="118"/>
      <c r="AA7" s="119">
        <f>IF(SUM(B7:Z7)&lt;&gt;0,AVERAGEIF(B7:Z7,"&lt;&gt;"""),"")</f>
        <v>174.46249999999998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0.6</v>
      </c>
      <c r="C15" s="133"/>
      <c r="D15" s="133"/>
      <c r="E15" s="133"/>
      <c r="F15" s="133">
        <v>2.2999999999999998</v>
      </c>
      <c r="G15" s="133">
        <v>7.8</v>
      </c>
      <c r="H15" s="133">
        <v>37</v>
      </c>
      <c r="I15" s="133">
        <v>23.3</v>
      </c>
      <c r="J15" s="133">
        <v>5.5</v>
      </c>
      <c r="K15" s="133">
        <v>59.2</v>
      </c>
      <c r="L15" s="133">
        <v>17.899999999999999</v>
      </c>
      <c r="M15" s="133">
        <v>46.1</v>
      </c>
      <c r="N15" s="133">
        <v>60.1</v>
      </c>
      <c r="O15" s="133">
        <v>58.4</v>
      </c>
      <c r="P15" s="133">
        <v>30.2</v>
      </c>
      <c r="Q15" s="133">
        <v>38.200000000000003</v>
      </c>
      <c r="R15" s="133">
        <v>41.6</v>
      </c>
      <c r="S15" s="133">
        <v>31.4</v>
      </c>
      <c r="T15" s="133"/>
      <c r="U15" s="133">
        <v>43.6</v>
      </c>
      <c r="V15" s="133">
        <v>41.2</v>
      </c>
      <c r="W15" s="133">
        <v>42.9</v>
      </c>
      <c r="X15" s="133">
        <v>35</v>
      </c>
      <c r="Y15" s="133">
        <v>29.5</v>
      </c>
      <c r="Z15" s="131"/>
      <c r="AA15" s="132">
        <f t="shared" si="0"/>
        <v>651.79999999999995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0.6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2.2999999999999998</v>
      </c>
      <c r="G16" s="135">
        <f t="shared" si="1"/>
        <v>7.8</v>
      </c>
      <c r="H16" s="135">
        <f t="shared" si="1"/>
        <v>37</v>
      </c>
      <c r="I16" s="135">
        <f t="shared" si="1"/>
        <v>23.3</v>
      </c>
      <c r="J16" s="135">
        <f t="shared" si="1"/>
        <v>5.5</v>
      </c>
      <c r="K16" s="135">
        <f t="shared" si="1"/>
        <v>59.2</v>
      </c>
      <c r="L16" s="135">
        <f t="shared" si="1"/>
        <v>17.899999999999999</v>
      </c>
      <c r="M16" s="135">
        <f t="shared" si="1"/>
        <v>46.1</v>
      </c>
      <c r="N16" s="135">
        <f t="shared" si="1"/>
        <v>60.1</v>
      </c>
      <c r="O16" s="135">
        <f t="shared" si="1"/>
        <v>58.4</v>
      </c>
      <c r="P16" s="135">
        <f t="shared" si="1"/>
        <v>30.2</v>
      </c>
      <c r="Q16" s="135">
        <f t="shared" si="1"/>
        <v>38.200000000000003</v>
      </c>
      <c r="R16" s="135">
        <f t="shared" si="1"/>
        <v>41.6</v>
      </c>
      <c r="S16" s="135">
        <f t="shared" si="1"/>
        <v>31.4</v>
      </c>
      <c r="T16" s="135">
        <f t="shared" si="1"/>
        <v>0</v>
      </c>
      <c r="U16" s="135">
        <f t="shared" si="1"/>
        <v>43.6</v>
      </c>
      <c r="V16" s="135">
        <f t="shared" si="1"/>
        <v>41.2</v>
      </c>
      <c r="W16" s="135">
        <f t="shared" si="1"/>
        <v>42.9</v>
      </c>
      <c r="X16" s="135">
        <f t="shared" si="1"/>
        <v>35</v>
      </c>
      <c r="Y16" s="135">
        <f t="shared" si="1"/>
        <v>29.5</v>
      </c>
      <c r="Z16" s="136" t="str">
        <f t="shared" si="1"/>
        <v/>
      </c>
      <c r="AA16" s="90">
        <f t="shared" si="0"/>
        <v>651.79999999999995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6.9</v>
      </c>
      <c r="U23" s="133"/>
      <c r="V23" s="133"/>
      <c r="W23" s="133"/>
      <c r="X23" s="133"/>
      <c r="Y23" s="133"/>
      <c r="Z23" s="131"/>
      <c r="AA23" s="132">
        <f t="shared" si="2"/>
        <v>6.9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6.9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6.9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2023-01-22T14:22:51Z</dcterms:created>
  <dcterms:modified xsi:type="dcterms:W3CDTF">2023-01-22T14:22:52Z</dcterms:modified>
</cp:coreProperties>
</file>