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<sst xmlns="http://schemas.openxmlformats.org/spreadsheetml/2006/main" count="117" uniqueCount="53">
  <si>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21/01/2023 16:27:03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</si>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</sst>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3.3</c:v>
                </c:pt>
                <c:pt idx="2">
                  <c:v>2.2000000000000002</c:v>
                </c:pt>
                <c:pt idx="3">
                  <c:v>1</c:v>
                </c:pt>
                <c:pt idx="4">
                  <c:v>1.9</c:v>
                </c:pt>
                <c:pt idx="5">
                  <c:v>0</c:v>
                </c:pt>
                <c:pt idx="6">
                  <c:v>0</c:v>
                </c:pt>
                <c:pt idx="7">
                  <c:v>17.5</c:v>
                </c:pt>
                <c:pt idx="8">
                  <c:v>1.4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</c:v>
                </c:pt>
                <c:pt idx="16">
                  <c:v>21.7</c:v>
                </c:pt>
                <c:pt idx="17">
                  <c:v>17.8</c:v>
                </c:pt>
                <c:pt idx="18">
                  <c:v>25.4</c:v>
                </c:pt>
                <c:pt idx="19">
                  <c:v>22.8</c:v>
                </c:pt>
                <c:pt idx="20">
                  <c:v>10</c:v>
                </c:pt>
                <c:pt idx="21">
                  <c:v>23.9</c:v>
                </c:pt>
                <c:pt idx="22">
                  <c:v>27.8</c:v>
                </c:pt>
                <c:pt idx="23">
                  <c:v>25.8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6.4330000000000007</c:v>
                </c:pt>
                <c:pt idx="1">
                  <c:v>6.1509999999999998</c:v>
                </c:pt>
                <c:pt idx="2">
                  <c:v>5.66</c:v>
                </c:pt>
                <c:pt idx="3">
                  <c:v>4.1879999999999997</c:v>
                </c:pt>
                <c:pt idx="4">
                  <c:v>4.0600000000000005</c:v>
                </c:pt>
                <c:pt idx="5">
                  <c:v>5.2919999999999998</c:v>
                </c:pt>
                <c:pt idx="6">
                  <c:v>13.923999999999999</c:v>
                </c:pt>
                <c:pt idx="7">
                  <c:v>15.606999999999999</c:v>
                </c:pt>
                <c:pt idx="8">
                  <c:v>10.689</c:v>
                </c:pt>
                <c:pt idx="9">
                  <c:v>14.899999999999999</c:v>
                </c:pt>
                <c:pt idx="10">
                  <c:v>19.143000000000001</c:v>
                </c:pt>
                <c:pt idx="11">
                  <c:v>14.055999999999999</c:v>
                </c:pt>
                <c:pt idx="12">
                  <c:v>22.487000000000002</c:v>
                </c:pt>
                <c:pt idx="13">
                  <c:v>19.087</c:v>
                </c:pt>
                <c:pt idx="14">
                  <c:v>16.423999999999999</c:v>
                </c:pt>
                <c:pt idx="15">
                  <c:v>2.4930000000000003</c:v>
                </c:pt>
                <c:pt idx="16">
                  <c:v>1.681</c:v>
                </c:pt>
                <c:pt idx="17">
                  <c:v>1.1520000000000001</c:v>
                </c:pt>
                <c:pt idx="18">
                  <c:v>2.1680000000000001</c:v>
                </c:pt>
                <c:pt idx="19">
                  <c:v>1.3359999999999999</c:v>
                </c:pt>
                <c:pt idx="20">
                  <c:v>1.7790000000000001</c:v>
                </c:pt>
                <c:pt idx="21">
                  <c:v>2.113</c:v>
                </c:pt>
                <c:pt idx="22">
                  <c:v>0.64800000000000002</c:v>
                </c:pt>
                <c:pt idx="23">
                  <c:v>0.55700000000000005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241024"/>
        <c:axId val="351241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7.8719999999999999</c:v>
                </c:pt>
                <c:pt idx="1">
                  <c:v>10.219000000000001</c:v>
                </c:pt>
                <c:pt idx="2">
                  <c:v>9.9310000000000009</c:v>
                </c:pt>
                <c:pt idx="3">
                  <c:v>9.879999999999999</c:v>
                </c:pt>
                <c:pt idx="4">
                  <c:v>9.8789999999999996</c:v>
                </c:pt>
                <c:pt idx="5">
                  <c:v>5.7940000000000005</c:v>
                </c:pt>
                <c:pt idx="6">
                  <c:v>14.200000000000001</c:v>
                </c:pt>
                <c:pt idx="7">
                  <c:v>37.787999999999997</c:v>
                </c:pt>
                <c:pt idx="8">
                  <c:v>22.185999999999996</c:v>
                </c:pt>
                <c:pt idx="9">
                  <c:v>28.631</c:v>
                </c:pt>
                <c:pt idx="10">
                  <c:v>27.906000000000002</c:v>
                </c:pt>
                <c:pt idx="11">
                  <c:v>27.984000000000002</c:v>
                </c:pt>
                <c:pt idx="12">
                  <c:v>28.724999999999998</c:v>
                </c:pt>
                <c:pt idx="13">
                  <c:v>24.61</c:v>
                </c:pt>
                <c:pt idx="14">
                  <c:v>20.886999999999997</c:v>
                </c:pt>
                <c:pt idx="15">
                  <c:v>34.620000000000005</c:v>
                </c:pt>
                <c:pt idx="16">
                  <c:v>25.265999999999998</c:v>
                </c:pt>
                <c:pt idx="17">
                  <c:v>18.999000000000002</c:v>
                </c:pt>
                <c:pt idx="18">
                  <c:v>27.53</c:v>
                </c:pt>
                <c:pt idx="19">
                  <c:v>24.140999999999998</c:v>
                </c:pt>
                <c:pt idx="20">
                  <c:v>11.763999999999999</c:v>
                </c:pt>
                <c:pt idx="21">
                  <c:v>25.993000000000002</c:v>
                </c:pt>
                <c:pt idx="22">
                  <c:v>28.411999999999999</c:v>
                </c:pt>
                <c:pt idx="23">
                  <c:v>26.359000000000002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41024"/>
        <c:axId val="351241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155.03</c:v>
                </c:pt>
                <c:pt idx="1">
                  <c:v>172.85</c:v>
                </c:pt>
                <c:pt idx="2">
                  <c:v>172.66</c:v>
                </c:pt>
                <c:pt idx="3">
                  <c:v>163.54</c:v>
                </c:pt>
                <c:pt idx="4">
                  <c:v>172</c:v>
                </c:pt>
                <c:pt idx="5">
                  <c:v>171.12</c:v>
                </c:pt>
                <c:pt idx="6">
                  <c:v>174.09</c:v>
                </c:pt>
                <c:pt idx="7">
                  <c:v>178.32</c:v>
                </c:pt>
                <c:pt idx="8">
                  <c:v>161.83000000000001</c:v>
                </c:pt>
                <c:pt idx="9">
                  <c:v>124.28</c:v>
                </c:pt>
                <c:pt idx="10">
                  <c:v>116.65</c:v>
                </c:pt>
                <c:pt idx="11">
                  <c:v>124.79</c:v>
                </c:pt>
                <c:pt idx="12">
                  <c:v>124.81</c:v>
                </c:pt>
                <c:pt idx="13">
                  <c:v>96.82</c:v>
                </c:pt>
                <c:pt idx="14">
                  <c:v>151</c:v>
                </c:pt>
                <c:pt idx="15">
                  <c:v>185</c:v>
                </c:pt>
                <c:pt idx="16">
                  <c:v>188.66</c:v>
                </c:pt>
                <c:pt idx="17">
                  <c:v>227.72</c:v>
                </c:pt>
                <c:pt idx="18">
                  <c:v>257.67</c:v>
                </c:pt>
                <c:pt idx="19">
                  <c:v>270</c:v>
                </c:pt>
                <c:pt idx="20">
                  <c:v>265</c:v>
                </c:pt>
                <c:pt idx="21">
                  <c:v>204.01</c:v>
                </c:pt>
                <c:pt idx="22">
                  <c:v>185.88</c:v>
                </c:pt>
                <c:pt idx="23">
                  <c:v>179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832560"/>
        <c:axId val="351241808"/>
      </c:lineChart>
      <c:catAx>
        <c:axId val="351241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1416"/>
        <c:crosses val="autoZero"/>
        <c:auto val="1"/>
        <c:lblAlgn val="ctr"/>
        <c:lblOffset val="100"/>
        <c:noMultiLvlLbl val="0"/>
      </c:catAx>
      <c:valAx>
        <c:axId val="35124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1024"/>
        <c:crosses val="autoZero"/>
        <c:crossBetween val="between"/>
      </c:valAx>
      <c:valAx>
        <c:axId val="351241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832560"/>
        <c:crosses val="max"/>
        <c:crossBetween val="between"/>
      </c:valAx>
      <c:catAx>
        <c:axId val="36183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241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7.8720000000000008</v>
      </c>
      <c r="C4" s="18">
        <v>10.186999999999999</v>
      </c>
      <c r="D4" s="18">
        <v>9.9400000000000013</v>
      </c>
      <c r="E4" s="18">
        <v>9.9190000000000005</v>
      </c>
      <c r="F4" s="18">
        <v>9.859</v>
      </c>
      <c r="G4" s="18">
        <v>5.7719999999999994</v>
      </c>
      <c r="H4" s="18">
        <v>14.164</v>
      </c>
      <c r="I4" s="18">
        <v>37.802</v>
      </c>
      <c r="J4" s="18">
        <v>22.143999999999998</v>
      </c>
      <c r="K4" s="18">
        <v>28.631</v>
      </c>
      <c r="L4" s="18">
        <v>27.905999999999999</v>
      </c>
      <c r="M4" s="18">
        <v>27.984000000000002</v>
      </c>
      <c r="N4" s="18">
        <v>28.725000000000001</v>
      </c>
      <c r="O4" s="18">
        <v>24.61</v>
      </c>
      <c r="P4" s="18">
        <v>20.886999999999997</v>
      </c>
      <c r="Q4" s="18">
        <v>34.577000000000005</v>
      </c>
      <c r="R4" s="18">
        <v>25.234000000000002</v>
      </c>
      <c r="S4" s="18">
        <v>18.952000000000002</v>
      </c>
      <c r="T4" s="18">
        <v>27.568000000000001</v>
      </c>
      <c r="U4" s="18">
        <v>24.136000000000003</v>
      </c>
      <c r="V4" s="18">
        <v>11.779000000000002</v>
      </c>
      <c r="W4" s="18">
        <v>26.013000000000002</v>
      </c>
      <c r="X4" s="18">
        <v>28.448</v>
      </c>
      <c r="Y4" s="18">
        <v>26.356999999999999</v>
      </c>
      <c r="Z4" s="19"/>
      <c r="AA4" s="20">
        <f>SUM(B4:Z4)</f>
        <v>509.46600000000001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155.03</v>
      </c>
      <c r="C7" s="28">
        <v>172.85</v>
      </c>
      <c r="D7" s="28">
        <v>172.66</v>
      </c>
      <c r="E7" s="28">
        <v>163.54</v>
      </c>
      <c r="F7" s="28">
        <v>172</v>
      </c>
      <c r="G7" s="28">
        <v>171.12</v>
      </c>
      <c r="H7" s="28">
        <v>174.09</v>
      </c>
      <c r="I7" s="28">
        <v>178.32</v>
      </c>
      <c r="J7" s="28">
        <v>161.83000000000001</v>
      </c>
      <c r="K7" s="28">
        <v>124.28</v>
      </c>
      <c r="L7" s="28">
        <v>116.65</v>
      </c>
      <c r="M7" s="28">
        <v>124.79</v>
      </c>
      <c r="N7" s="28">
        <v>124.81</v>
      </c>
      <c r="O7" s="28">
        <v>96.82</v>
      </c>
      <c r="P7" s="28">
        <v>151</v>
      </c>
      <c r="Q7" s="28">
        <v>185</v>
      </c>
      <c r="R7" s="28">
        <v>188.66</v>
      </c>
      <c r="S7" s="28">
        <v>227.72</v>
      </c>
      <c r="T7" s="28">
        <v>257.67</v>
      </c>
      <c r="U7" s="28">
        <v>270</v>
      </c>
      <c r="V7" s="28">
        <v>265</v>
      </c>
      <c r="W7" s="28">
        <v>204.01</v>
      </c>
      <c r="X7" s="28">
        <v>185.88</v>
      </c>
      <c r="Y7" s="28">
        <v>179</v>
      </c>
      <c r="Z7" s="29"/>
      <c r="AA7" s="30">
        <f>IF(SUM(B7:Z7)&lt;&gt;0,AVERAGEIF(B7:Z7,"&lt;&gt;"""),"")</f>
        <v>175.94708333333332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6.4330000000000007</v>
      </c>
      <c r="C14" s="57">
        <v>6.1509999999999998</v>
      </c>
      <c r="D14" s="57">
        <v>5.66</v>
      </c>
      <c r="E14" s="57">
        <v>4.1879999999999997</v>
      </c>
      <c r="F14" s="57">
        <v>4.0600000000000005</v>
      </c>
      <c r="G14" s="57">
        <v>5.2919999999999998</v>
      </c>
      <c r="H14" s="57">
        <v>13.923999999999999</v>
      </c>
      <c r="I14" s="57">
        <v>15.606999999999999</v>
      </c>
      <c r="J14" s="57">
        <v>10.689</v>
      </c>
      <c r="K14" s="57">
        <v>14.899999999999999</v>
      </c>
      <c r="L14" s="57">
        <v>19.143000000000001</v>
      </c>
      <c r="M14" s="57">
        <v>14.055999999999999</v>
      </c>
      <c r="N14" s="57">
        <v>22.487000000000002</v>
      </c>
      <c r="O14" s="57">
        <v>19.087</v>
      </c>
      <c r="P14" s="57">
        <v>16.423999999999999</v>
      </c>
      <c r="Q14" s="57">
        <v>2.4930000000000003</v>
      </c>
      <c r="R14" s="57">
        <v>1.681</v>
      </c>
      <c r="S14" s="57">
        <v>1.1520000000000001</v>
      </c>
      <c r="T14" s="57">
        <v>2.1680000000000001</v>
      </c>
      <c r="U14" s="57">
        <v>1.3359999999999999</v>
      </c>
      <c r="V14" s="57">
        <v>1.7790000000000001</v>
      </c>
      <c r="W14" s="57">
        <v>2.113</v>
      </c>
      <c r="X14" s="57">
        <v>0.64800000000000002</v>
      </c>
      <c r="Y14" s="57">
        <v>0.55700000000000005</v>
      </c>
      <c r="Z14" s="58"/>
      <c r="AA14" s="59">
        <f t="shared" si="0"/>
        <v>192.02799999999999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6.4330000000000007</v>
      </c>
      <c r="C16" s="62">
        <f t="shared" ref="C16:Z16" si="1">IF(LEN(C$2)&gt;0,SUM(C10:C15),"")</f>
        <v>6.1509999999999998</v>
      </c>
      <c r="D16" s="62">
        <f t="shared" si="1"/>
        <v>5.66</v>
      </c>
      <c r="E16" s="62">
        <f t="shared" si="1"/>
        <v>4.1879999999999997</v>
      </c>
      <c r="F16" s="62">
        <f t="shared" si="1"/>
        <v>4.0600000000000005</v>
      </c>
      <c r="G16" s="62">
        <f t="shared" si="1"/>
        <v>5.2919999999999998</v>
      </c>
      <c r="H16" s="62">
        <f t="shared" si="1"/>
        <v>13.923999999999999</v>
      </c>
      <c r="I16" s="62">
        <f t="shared" si="1"/>
        <v>15.606999999999999</v>
      </c>
      <c r="J16" s="62">
        <f t="shared" si="1"/>
        <v>10.689</v>
      </c>
      <c r="K16" s="62">
        <f t="shared" si="1"/>
        <v>14.899999999999999</v>
      </c>
      <c r="L16" s="62">
        <f t="shared" si="1"/>
        <v>19.143000000000001</v>
      </c>
      <c r="M16" s="62">
        <f t="shared" si="1"/>
        <v>14.055999999999999</v>
      </c>
      <c r="N16" s="62">
        <f t="shared" si="1"/>
        <v>22.487000000000002</v>
      </c>
      <c r="O16" s="62">
        <f t="shared" si="1"/>
        <v>19.087</v>
      </c>
      <c r="P16" s="62">
        <f t="shared" si="1"/>
        <v>16.423999999999999</v>
      </c>
      <c r="Q16" s="62">
        <f t="shared" si="1"/>
        <v>2.4930000000000003</v>
      </c>
      <c r="R16" s="62">
        <f t="shared" si="1"/>
        <v>1.681</v>
      </c>
      <c r="S16" s="62">
        <f t="shared" si="1"/>
        <v>1.1520000000000001</v>
      </c>
      <c r="T16" s="62">
        <f t="shared" si="1"/>
        <v>2.1680000000000001</v>
      </c>
      <c r="U16" s="62">
        <f t="shared" si="1"/>
        <v>1.3359999999999999</v>
      </c>
      <c r="V16" s="62">
        <f t="shared" si="1"/>
        <v>1.7790000000000001</v>
      </c>
      <c r="W16" s="62">
        <f t="shared" si="1"/>
        <v>2.113</v>
      </c>
      <c r="X16" s="62">
        <f t="shared" si="1"/>
        <v>0.64800000000000002</v>
      </c>
      <c r="Y16" s="62">
        <f t="shared" si="1"/>
        <v>0.55700000000000005</v>
      </c>
      <c r="Z16" s="63" t="str">
        <f t="shared" si="1"/>
        <v/>
      </c>
      <c r="AA16" s="64">
        <f>SUM(AA10:AA15)</f>
        <v>192.02799999999999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1.4390000000000001</v>
      </c>
      <c r="C21" s="81">
        <v>0.73599999999999999</v>
      </c>
      <c r="D21" s="81">
        <v>2.08</v>
      </c>
      <c r="E21" s="81">
        <v>4.7309999999999999</v>
      </c>
      <c r="F21" s="81">
        <v>3.899</v>
      </c>
      <c r="G21" s="81">
        <v>0.48</v>
      </c>
      <c r="H21" s="81">
        <v>0.24</v>
      </c>
      <c r="I21" s="81">
        <v>4.6950000000000003</v>
      </c>
      <c r="J21" s="81">
        <v>10.055</v>
      </c>
      <c r="K21" s="81">
        <v>13.731</v>
      </c>
      <c r="L21" s="81">
        <v>8.7629999999999999</v>
      </c>
      <c r="M21" s="81">
        <v>13.927999999999997</v>
      </c>
      <c r="N21" s="81">
        <v>6.2379999999999995</v>
      </c>
      <c r="O21" s="81">
        <v>5.5229999999999997</v>
      </c>
      <c r="P21" s="81">
        <v>4.4630000000000001</v>
      </c>
      <c r="Q21" s="81">
        <v>4.0839999999999996</v>
      </c>
      <c r="R21" s="81">
        <v>1.853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86.937999999999988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1.4390000000000001</v>
      </c>
      <c r="C25" s="88">
        <f t="shared" ref="C25:Z25" si="3">IF(LEN(C$2)&gt;0,SUM(C19:C24),"")</f>
        <v>0.73599999999999999</v>
      </c>
      <c r="D25" s="88">
        <f t="shared" si="3"/>
        <v>2.08</v>
      </c>
      <c r="E25" s="88">
        <f t="shared" si="3"/>
        <v>4.7309999999999999</v>
      </c>
      <c r="F25" s="88">
        <f t="shared" si="3"/>
        <v>3.899</v>
      </c>
      <c r="G25" s="88">
        <f t="shared" si="3"/>
        <v>0.48</v>
      </c>
      <c r="H25" s="88">
        <f t="shared" si="3"/>
        <v>0.24</v>
      </c>
      <c r="I25" s="88">
        <f t="shared" si="3"/>
        <v>4.6950000000000003</v>
      </c>
      <c r="J25" s="88">
        <f t="shared" si="3"/>
        <v>10.055</v>
      </c>
      <c r="K25" s="88">
        <f t="shared" si="3"/>
        <v>13.731</v>
      </c>
      <c r="L25" s="88">
        <f t="shared" si="3"/>
        <v>8.7629999999999999</v>
      </c>
      <c r="M25" s="88">
        <f t="shared" si="3"/>
        <v>13.927999999999997</v>
      </c>
      <c r="N25" s="88">
        <f t="shared" si="3"/>
        <v>6.2379999999999995</v>
      </c>
      <c r="O25" s="88">
        <f t="shared" si="3"/>
        <v>5.5229999999999997</v>
      </c>
      <c r="P25" s="88">
        <f t="shared" si="3"/>
        <v>4.4630000000000001</v>
      </c>
      <c r="Q25" s="88">
        <f t="shared" si="3"/>
        <v>4.0839999999999996</v>
      </c>
      <c r="R25" s="88">
        <f t="shared" si="3"/>
        <v>1.853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86.937999999999988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7.8719999999999999</v>
      </c>
      <c r="C29" s="77">
        <v>6.8869999999999996</v>
      </c>
      <c r="D29" s="77">
        <v>7.74</v>
      </c>
      <c r="E29" s="77">
        <v>8.9190000000000005</v>
      </c>
      <c r="F29" s="77">
        <v>7.9589999999999996</v>
      </c>
      <c r="G29" s="77">
        <v>5.7720000000000002</v>
      </c>
      <c r="H29" s="77">
        <v>14.164</v>
      </c>
      <c r="I29" s="77">
        <v>20.302</v>
      </c>
      <c r="J29" s="77">
        <v>20.744</v>
      </c>
      <c r="K29" s="77">
        <v>28.631</v>
      </c>
      <c r="L29" s="77">
        <v>27.905999999999999</v>
      </c>
      <c r="M29" s="77">
        <v>27.984000000000002</v>
      </c>
      <c r="N29" s="77">
        <v>28.725000000000001</v>
      </c>
      <c r="O29" s="77">
        <v>24.61</v>
      </c>
      <c r="P29" s="77">
        <v>20.887</v>
      </c>
      <c r="Q29" s="77">
        <v>6.577</v>
      </c>
      <c r="R29" s="77">
        <v>3.5339999999999998</v>
      </c>
      <c r="S29" s="77">
        <v>1.1519999999999999</v>
      </c>
      <c r="T29" s="77">
        <v>2.1680000000000001</v>
      </c>
      <c r="U29" s="77">
        <v>1.3360000000000001</v>
      </c>
      <c r="V29" s="77">
        <v>1.7789999999999999</v>
      </c>
      <c r="W29" s="77">
        <v>2.113</v>
      </c>
      <c r="X29" s="77">
        <v>0.64800000000000002</v>
      </c>
      <c r="Y29" s="77">
        <v>0.55700000000000005</v>
      </c>
      <c r="Z29" s="78"/>
      <c r="AA29" s="79">
        <f>SUM(B29:Z29)</f>
        <v>278.96600000000007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7.8719999999999999</v>
      </c>
      <c r="C31" s="62">
        <f t="shared" ref="C31:Z31" si="4">IF(LEN(C$2)&gt;0,SUM(C28:C30),"")</f>
        <v>6.8869999999999996</v>
      </c>
      <c r="D31" s="62">
        <f t="shared" si="4"/>
        <v>7.74</v>
      </c>
      <c r="E31" s="62">
        <f t="shared" si="4"/>
        <v>8.9190000000000005</v>
      </c>
      <c r="F31" s="62">
        <f t="shared" si="4"/>
        <v>7.9589999999999996</v>
      </c>
      <c r="G31" s="62">
        <f t="shared" si="4"/>
        <v>5.7720000000000002</v>
      </c>
      <c r="H31" s="62">
        <f t="shared" si="4"/>
        <v>14.164</v>
      </c>
      <c r="I31" s="62">
        <f t="shared" si="4"/>
        <v>20.302</v>
      </c>
      <c r="J31" s="62">
        <f t="shared" si="4"/>
        <v>20.744</v>
      </c>
      <c r="K31" s="62">
        <f t="shared" si="4"/>
        <v>28.631</v>
      </c>
      <c r="L31" s="62">
        <f t="shared" si="4"/>
        <v>27.905999999999999</v>
      </c>
      <c r="M31" s="62">
        <f t="shared" si="4"/>
        <v>27.984000000000002</v>
      </c>
      <c r="N31" s="62">
        <f t="shared" si="4"/>
        <v>28.725000000000001</v>
      </c>
      <c r="O31" s="62">
        <f t="shared" si="4"/>
        <v>24.61</v>
      </c>
      <c r="P31" s="62">
        <f t="shared" si="4"/>
        <v>20.887</v>
      </c>
      <c r="Q31" s="62">
        <f t="shared" si="4"/>
        <v>6.577</v>
      </c>
      <c r="R31" s="62">
        <f t="shared" si="4"/>
        <v>3.5339999999999998</v>
      </c>
      <c r="S31" s="62">
        <f t="shared" si="4"/>
        <v>1.1519999999999999</v>
      </c>
      <c r="T31" s="62">
        <f t="shared" si="4"/>
        <v>2.1680000000000001</v>
      </c>
      <c r="U31" s="62">
        <f t="shared" si="4"/>
        <v>1.3360000000000001</v>
      </c>
      <c r="V31" s="62">
        <f t="shared" si="4"/>
        <v>1.7789999999999999</v>
      </c>
      <c r="W31" s="62">
        <f t="shared" si="4"/>
        <v>2.113</v>
      </c>
      <c r="X31" s="62">
        <f t="shared" si="4"/>
        <v>0.64800000000000002</v>
      </c>
      <c r="Y31" s="62">
        <f t="shared" si="4"/>
        <v>0.55700000000000005</v>
      </c>
      <c r="Z31" s="63" t="str">
        <f t="shared" si="4"/>
        <v/>
      </c>
      <c r="AA31" s="64">
        <f>SUM(AA28:AA30)</f>
        <v>278.96600000000007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3.3</v>
      </c>
      <c r="D38" s="99">
        <v>2.2000000000000002</v>
      </c>
      <c r="E38" s="99">
        <v>1</v>
      </c>
      <c r="F38" s="99">
        <v>1.9</v>
      </c>
      <c r="G38" s="99"/>
      <c r="H38" s="99"/>
      <c r="I38" s="99">
        <v>17.5</v>
      </c>
      <c r="J38" s="99">
        <v>1.4</v>
      </c>
      <c r="K38" s="99"/>
      <c r="L38" s="99"/>
      <c r="M38" s="99"/>
      <c r="N38" s="99"/>
      <c r="O38" s="99"/>
      <c r="P38" s="99"/>
      <c r="Q38" s="99">
        <v>28</v>
      </c>
      <c r="R38" s="99">
        <v>21.7</v>
      </c>
      <c r="S38" s="99">
        <v>17.8</v>
      </c>
      <c r="T38" s="99">
        <v>25.4</v>
      </c>
      <c r="U38" s="99">
        <v>22.8</v>
      </c>
      <c r="V38" s="99">
        <v>10</v>
      </c>
      <c r="W38" s="99">
        <v>23.9</v>
      </c>
      <c r="X38" s="99">
        <v>27.8</v>
      </c>
      <c r="Y38" s="99">
        <v>25.8</v>
      </c>
      <c r="Z38" s="100"/>
      <c r="AA38" s="79">
        <f t="shared" si="5"/>
        <v>230.50000000000003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3.3</v>
      </c>
      <c r="D39" s="88">
        <f t="shared" si="6"/>
        <v>2.2000000000000002</v>
      </c>
      <c r="E39" s="88">
        <f t="shared" si="6"/>
        <v>1</v>
      </c>
      <c r="F39" s="88">
        <f t="shared" si="6"/>
        <v>1.9</v>
      </c>
      <c r="G39" s="88">
        <f t="shared" si="6"/>
        <v>0</v>
      </c>
      <c r="H39" s="88">
        <f t="shared" si="6"/>
        <v>0</v>
      </c>
      <c r="I39" s="88">
        <f t="shared" si="6"/>
        <v>17.5</v>
      </c>
      <c r="J39" s="88">
        <f t="shared" si="6"/>
        <v>1.4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</v>
      </c>
      <c r="R39" s="88">
        <f t="shared" si="6"/>
        <v>21.7</v>
      </c>
      <c r="S39" s="88">
        <f t="shared" si="6"/>
        <v>17.8</v>
      </c>
      <c r="T39" s="88">
        <f t="shared" si="6"/>
        <v>25.4</v>
      </c>
      <c r="U39" s="88">
        <f t="shared" si="6"/>
        <v>22.8</v>
      </c>
      <c r="V39" s="88">
        <f t="shared" si="6"/>
        <v>10</v>
      </c>
      <c r="W39" s="88">
        <f t="shared" si="6"/>
        <v>23.9</v>
      </c>
      <c r="X39" s="88">
        <f t="shared" si="6"/>
        <v>27.8</v>
      </c>
      <c r="Y39" s="88">
        <f t="shared" si="6"/>
        <v>25.8</v>
      </c>
      <c r="Z39" s="89" t="str">
        <f t="shared" si="6"/>
        <v/>
      </c>
      <c r="AA39" s="90">
        <f t="shared" si="5"/>
        <v>230.50000000000003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3.3</v>
      </c>
      <c r="D46" s="99">
        <v>2.2000000000000002</v>
      </c>
      <c r="E46" s="99">
        <v>1</v>
      </c>
      <c r="F46" s="99">
        <v>1.9</v>
      </c>
      <c r="G46" s="99"/>
      <c r="H46" s="99"/>
      <c r="I46" s="99">
        <v>17.5</v>
      </c>
      <c r="J46" s="99">
        <v>1.4</v>
      </c>
      <c r="K46" s="99"/>
      <c r="L46" s="99"/>
      <c r="M46" s="99"/>
      <c r="N46" s="99"/>
      <c r="O46" s="99"/>
      <c r="P46" s="99"/>
      <c r="Q46" s="99">
        <v>28</v>
      </c>
      <c r="R46" s="99">
        <v>21.7</v>
      </c>
      <c r="S46" s="99">
        <v>17.8</v>
      </c>
      <c r="T46" s="99">
        <v>25.4</v>
      </c>
      <c r="U46" s="99">
        <v>22.8</v>
      </c>
      <c r="V46" s="99">
        <v>10</v>
      </c>
      <c r="W46" s="99">
        <v>23.9</v>
      </c>
      <c r="X46" s="99">
        <v>27.8</v>
      </c>
      <c r="Y46" s="99">
        <v>25.8</v>
      </c>
      <c r="Z46" s="100"/>
      <c r="AA46" s="79">
        <f t="shared" si="7"/>
        <v>230.50000000000003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3.3</v>
      </c>
      <c r="D48" s="88">
        <f t="shared" si="8"/>
        <v>2.2000000000000002</v>
      </c>
      <c r="E48" s="88">
        <f t="shared" si="8"/>
        <v>1</v>
      </c>
      <c r="F48" s="88">
        <f t="shared" si="8"/>
        <v>1.9</v>
      </c>
      <c r="G48" s="88">
        <f t="shared" si="8"/>
        <v>0</v>
      </c>
      <c r="H48" s="88">
        <f t="shared" si="8"/>
        <v>0</v>
      </c>
      <c r="I48" s="88">
        <f t="shared" si="8"/>
        <v>17.5</v>
      </c>
      <c r="J48" s="88">
        <f t="shared" si="8"/>
        <v>1.4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</v>
      </c>
      <c r="R48" s="88">
        <f t="shared" si="8"/>
        <v>21.7</v>
      </c>
      <c r="S48" s="88">
        <f t="shared" si="8"/>
        <v>17.8</v>
      </c>
      <c r="T48" s="88">
        <f t="shared" si="8"/>
        <v>25.4</v>
      </c>
      <c r="U48" s="88">
        <f t="shared" si="8"/>
        <v>22.8</v>
      </c>
      <c r="V48" s="88">
        <f t="shared" si="8"/>
        <v>10</v>
      </c>
      <c r="W48" s="88">
        <f t="shared" si="8"/>
        <v>23.9</v>
      </c>
      <c r="X48" s="88">
        <f t="shared" si="8"/>
        <v>27.8</v>
      </c>
      <c r="Y48" s="88">
        <f t="shared" si="8"/>
        <v>25.8</v>
      </c>
      <c r="Z48" s="89" t="str">
        <f t="shared" si="8"/>
        <v/>
      </c>
      <c r="AA48" s="90">
        <f t="shared" si="7"/>
        <v>230.50000000000003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7.8720000000000008</v>
      </c>
      <c r="C51" s="88">
        <f t="shared" si="10"/>
        <v>10.186999999999999</v>
      </c>
      <c r="D51" s="88">
        <f t="shared" si="10"/>
        <v>9.9400000000000013</v>
      </c>
      <c r="E51" s="88">
        <f t="shared" si="10"/>
        <v>9.9190000000000005</v>
      </c>
      <c r="F51" s="88">
        <f t="shared" si="10"/>
        <v>9.859</v>
      </c>
      <c r="G51" s="88">
        <f t="shared" si="10"/>
        <v>5.7720000000000002</v>
      </c>
      <c r="H51" s="88">
        <f t="shared" si="10"/>
        <v>14.164</v>
      </c>
      <c r="I51" s="88">
        <f t="shared" si="10"/>
        <v>37.802</v>
      </c>
      <c r="J51" s="88">
        <f t="shared" si="10"/>
        <v>22.143999999999998</v>
      </c>
      <c r="K51" s="88">
        <f t="shared" si="10"/>
        <v>28.631</v>
      </c>
      <c r="L51" s="88">
        <f t="shared" si="10"/>
        <v>27.905999999999999</v>
      </c>
      <c r="M51" s="88">
        <f t="shared" si="10"/>
        <v>27.983999999999995</v>
      </c>
      <c r="N51" s="88">
        <f t="shared" si="10"/>
        <v>28.725000000000001</v>
      </c>
      <c r="O51" s="88">
        <f t="shared" si="10"/>
        <v>24.61</v>
      </c>
      <c r="P51" s="88">
        <f t="shared" si="10"/>
        <v>20.887</v>
      </c>
      <c r="Q51" s="88">
        <f t="shared" si="10"/>
        <v>34.576999999999998</v>
      </c>
      <c r="R51" s="88">
        <f t="shared" si="10"/>
        <v>25.233999999999998</v>
      </c>
      <c r="S51" s="88">
        <f t="shared" si="10"/>
        <v>18.952000000000002</v>
      </c>
      <c r="T51" s="88">
        <f t="shared" si="10"/>
        <v>27.567999999999998</v>
      </c>
      <c r="U51" s="88">
        <f t="shared" si="10"/>
        <v>24.135999999999999</v>
      </c>
      <c r="V51" s="88">
        <f t="shared" si="10"/>
        <v>11.779</v>
      </c>
      <c r="W51" s="88">
        <f t="shared" si="10"/>
        <v>26.012999999999998</v>
      </c>
      <c r="X51" s="88">
        <f t="shared" si="10"/>
        <v>28.448</v>
      </c>
      <c r="Y51" s="88">
        <f t="shared" si="10"/>
        <v>26.356999999999999</v>
      </c>
      <c r="Z51" s="89" t="str">
        <f t="shared" si="10"/>
        <v/>
      </c>
      <c r="AA51" s="104">
        <f>SUM(B51:Z51)</f>
        <v>509.46599999999989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7.8719999999999999</v>
      </c>
      <c r="C4" s="18">
        <v>10.219000000000001</v>
      </c>
      <c r="D4" s="18">
        <v>9.9310000000000009</v>
      </c>
      <c r="E4" s="18">
        <v>9.879999999999999</v>
      </c>
      <c r="F4" s="18">
        <v>9.8789999999999996</v>
      </c>
      <c r="G4" s="18">
        <v>5.7940000000000005</v>
      </c>
      <c r="H4" s="18">
        <v>14.200000000000001</v>
      </c>
      <c r="I4" s="18">
        <v>37.787999999999997</v>
      </c>
      <c r="J4" s="18">
        <v>22.185999999999996</v>
      </c>
      <c r="K4" s="18">
        <v>28.631</v>
      </c>
      <c r="L4" s="18">
        <v>27.906000000000002</v>
      </c>
      <c r="M4" s="18">
        <v>27.984000000000002</v>
      </c>
      <c r="N4" s="18">
        <v>28.724999999999998</v>
      </c>
      <c r="O4" s="18">
        <v>24.61</v>
      </c>
      <c r="P4" s="18">
        <v>20.886999999999997</v>
      </c>
      <c r="Q4" s="18">
        <v>34.620000000000005</v>
      </c>
      <c r="R4" s="18">
        <v>25.265999999999998</v>
      </c>
      <c r="S4" s="18">
        <v>18.999000000000002</v>
      </c>
      <c r="T4" s="18">
        <v>27.53</v>
      </c>
      <c r="U4" s="18">
        <v>24.140999999999998</v>
      </c>
      <c r="V4" s="18">
        <v>11.763999999999999</v>
      </c>
      <c r="W4" s="18">
        <v>25.993000000000002</v>
      </c>
      <c r="X4" s="18">
        <v>28.411999999999999</v>
      </c>
      <c r="Y4" s="18">
        <v>26.359000000000002</v>
      </c>
      <c r="Z4" s="19"/>
      <c r="AA4" s="20">
        <f>SUM(B4:Z4)</f>
        <v>509.57600000000002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155.03</v>
      </c>
      <c r="C7" s="28">
        <v>172.85</v>
      </c>
      <c r="D7" s="28">
        <v>172.66</v>
      </c>
      <c r="E7" s="28">
        <v>163.54</v>
      </c>
      <c r="F7" s="28">
        <v>172</v>
      </c>
      <c r="G7" s="28">
        <v>171.12</v>
      </c>
      <c r="H7" s="28">
        <v>174.09</v>
      </c>
      <c r="I7" s="28">
        <v>178.32</v>
      </c>
      <c r="J7" s="28">
        <v>161.83000000000001</v>
      </c>
      <c r="K7" s="28">
        <v>124.28</v>
      </c>
      <c r="L7" s="28">
        <v>116.65</v>
      </c>
      <c r="M7" s="28">
        <v>124.79</v>
      </c>
      <c r="N7" s="28">
        <v>124.81</v>
      </c>
      <c r="O7" s="28">
        <v>96.82</v>
      </c>
      <c r="P7" s="28">
        <v>151</v>
      </c>
      <c r="Q7" s="28">
        <v>185</v>
      </c>
      <c r="R7" s="28">
        <v>188.66</v>
      </c>
      <c r="S7" s="28">
        <v>227.72</v>
      </c>
      <c r="T7" s="28">
        <v>257.67</v>
      </c>
      <c r="U7" s="28">
        <v>270</v>
      </c>
      <c r="V7" s="28">
        <v>265</v>
      </c>
      <c r="W7" s="28">
        <v>204.01</v>
      </c>
      <c r="X7" s="28">
        <v>185.88</v>
      </c>
      <c r="Y7" s="28">
        <v>179</v>
      </c>
      <c r="Z7" s="29"/>
      <c r="AA7" s="30">
        <f>IF(SUM(B7:Z7)&lt;&gt;0,AVERAGEIF(B7:Z7,"&lt;&gt;"""),"")</f>
        <v>175.94708333333332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1.532</v>
      </c>
      <c r="C20" s="77">
        <v>7.5309999999999997</v>
      </c>
      <c r="D20" s="77">
        <v>7.5309999999999997</v>
      </c>
      <c r="E20" s="77">
        <v>7.53</v>
      </c>
      <c r="F20" s="77">
        <v>7.5289999999999999</v>
      </c>
      <c r="G20" s="77">
        <v>0.03</v>
      </c>
      <c r="H20" s="77">
        <v>9.1999999999999998E-2</v>
      </c>
      <c r="I20" s="77">
        <v>16.366</v>
      </c>
      <c r="J20" s="77">
        <v>4.218</v>
      </c>
      <c r="K20" s="77">
        <v>1.59</v>
      </c>
      <c r="L20" s="77">
        <v>1.5940000000000001</v>
      </c>
      <c r="M20" s="77">
        <v>1.595</v>
      </c>
      <c r="N20" s="77">
        <v>1.0620000000000001</v>
      </c>
      <c r="O20" s="77">
        <v>1.0620000000000001</v>
      </c>
      <c r="P20" s="77">
        <v>6.2390000000000008</v>
      </c>
      <c r="Q20" s="77">
        <v>13.73</v>
      </c>
      <c r="R20" s="77">
        <v>2.46</v>
      </c>
      <c r="S20" s="77">
        <v>3.3000000000000002E-2</v>
      </c>
      <c r="T20" s="77">
        <v>7.5330000000000004</v>
      </c>
      <c r="U20" s="77">
        <v>7.532</v>
      </c>
      <c r="V20" s="77">
        <v>7.5309999999999997</v>
      </c>
      <c r="W20" s="77">
        <v>8.423</v>
      </c>
      <c r="X20" s="77">
        <v>12.891</v>
      </c>
      <c r="Y20" s="77">
        <v>12.875999999999999</v>
      </c>
      <c r="Z20" s="78"/>
      <c r="AA20" s="79">
        <f t="shared" si="2"/>
        <v>138.51</v>
      </c>
    </row>
    <row r="21" spans="1:27" ht="24.95" customHeight="1" x14ac:dyDescent="0.2">
      <c r="A21" s="75" t="s">
        <v>16</v>
      </c>
      <c r="B21" s="80">
        <v>6.34</v>
      </c>
      <c r="C21" s="81">
        <v>2.6880000000000002</v>
      </c>
      <c r="D21" s="81">
        <v>2.4</v>
      </c>
      <c r="E21" s="81">
        <v>2.35</v>
      </c>
      <c r="F21" s="81">
        <v>2.35</v>
      </c>
      <c r="G21" s="81">
        <v>0.86399999999999999</v>
      </c>
      <c r="H21" s="81">
        <v>4.3079999999999998</v>
      </c>
      <c r="I21" s="81">
        <v>21.422000000000001</v>
      </c>
      <c r="J21" s="81">
        <v>17.968</v>
      </c>
      <c r="K21" s="81">
        <v>27.041</v>
      </c>
      <c r="L21" s="81">
        <v>26.312000000000001</v>
      </c>
      <c r="M21" s="81">
        <v>26.389000000000003</v>
      </c>
      <c r="N21" s="81">
        <v>27.663</v>
      </c>
      <c r="O21" s="81">
        <v>23.547999999999998</v>
      </c>
      <c r="P21" s="81">
        <v>14.648000000000001</v>
      </c>
      <c r="Q21" s="81">
        <v>20.89</v>
      </c>
      <c r="R21" s="81">
        <v>22.806000000000004</v>
      </c>
      <c r="S21" s="81">
        <v>18.966000000000001</v>
      </c>
      <c r="T21" s="81">
        <v>19.997</v>
      </c>
      <c r="U21" s="81">
        <v>16.608999999999998</v>
      </c>
      <c r="V21" s="81">
        <v>4.2329999999999997</v>
      </c>
      <c r="W21" s="81">
        <v>17.57</v>
      </c>
      <c r="X21" s="81">
        <v>15.520999999999999</v>
      </c>
      <c r="Y21" s="81">
        <v>13.483000000000002</v>
      </c>
      <c r="Z21" s="78"/>
      <c r="AA21" s="79">
        <f t="shared" si="2"/>
        <v>356.36599999999999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7.8719999999999999</v>
      </c>
      <c r="C25" s="88">
        <f t="shared" si="3"/>
        <v>10.218999999999999</v>
      </c>
      <c r="D25" s="88">
        <f t="shared" si="3"/>
        <v>9.9309999999999992</v>
      </c>
      <c r="E25" s="88">
        <f t="shared" si="3"/>
        <v>9.8800000000000008</v>
      </c>
      <c r="F25" s="88">
        <f t="shared" si="3"/>
        <v>9.8789999999999996</v>
      </c>
      <c r="G25" s="88">
        <f t="shared" si="3"/>
        <v>0.89400000000000002</v>
      </c>
      <c r="H25" s="88">
        <f t="shared" si="3"/>
        <v>4.3999999999999995</v>
      </c>
      <c r="I25" s="88">
        <f t="shared" si="3"/>
        <v>37.787999999999997</v>
      </c>
      <c r="J25" s="88">
        <f t="shared" si="3"/>
        <v>22.186</v>
      </c>
      <c r="K25" s="88">
        <f t="shared" si="3"/>
        <v>28.631</v>
      </c>
      <c r="L25" s="88">
        <f t="shared" si="3"/>
        <v>27.906000000000002</v>
      </c>
      <c r="M25" s="88">
        <f t="shared" si="3"/>
        <v>27.984000000000002</v>
      </c>
      <c r="N25" s="88">
        <f t="shared" si="3"/>
        <v>28.725000000000001</v>
      </c>
      <c r="O25" s="88">
        <f t="shared" si="3"/>
        <v>24.61</v>
      </c>
      <c r="P25" s="88">
        <f t="shared" si="3"/>
        <v>20.887</v>
      </c>
      <c r="Q25" s="88">
        <f t="shared" si="3"/>
        <v>34.620000000000005</v>
      </c>
      <c r="R25" s="88">
        <f t="shared" si="3"/>
        <v>25.266000000000005</v>
      </c>
      <c r="S25" s="88">
        <f t="shared" si="3"/>
        <v>18.999000000000002</v>
      </c>
      <c r="T25" s="88">
        <f t="shared" si="3"/>
        <v>27.53</v>
      </c>
      <c r="U25" s="88">
        <f t="shared" si="3"/>
        <v>24.140999999999998</v>
      </c>
      <c r="V25" s="88">
        <f t="shared" si="3"/>
        <v>11.763999999999999</v>
      </c>
      <c r="W25" s="88">
        <f t="shared" si="3"/>
        <v>25.993000000000002</v>
      </c>
      <c r="X25" s="88">
        <f t="shared" si="3"/>
        <v>28.411999999999999</v>
      </c>
      <c r="Y25" s="88">
        <f t="shared" si="3"/>
        <v>26.359000000000002</v>
      </c>
      <c r="Z25" s="89">
        <f t="shared" si="3"/>
        <v>0</v>
      </c>
      <c r="AA25" s="90">
        <f t="shared" si="3"/>
        <v>494.87599999999998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7.8719999999999999</v>
      </c>
      <c r="C29" s="77">
        <v>10.218999999999999</v>
      </c>
      <c r="D29" s="77">
        <v>9.9309999999999992</v>
      </c>
      <c r="E29" s="77">
        <v>9.8800000000000008</v>
      </c>
      <c r="F29" s="77">
        <v>9.8789999999999996</v>
      </c>
      <c r="G29" s="77">
        <v>0.89400000000000002</v>
      </c>
      <c r="H29" s="77">
        <v>4.4000000000000004</v>
      </c>
      <c r="I29" s="77">
        <v>37.787999999999997</v>
      </c>
      <c r="J29" s="77">
        <v>22.186</v>
      </c>
      <c r="K29" s="77">
        <v>28.631</v>
      </c>
      <c r="L29" s="77">
        <v>27.905999999999999</v>
      </c>
      <c r="M29" s="77">
        <v>27.984000000000002</v>
      </c>
      <c r="N29" s="77">
        <v>28.725000000000001</v>
      </c>
      <c r="O29" s="77">
        <v>24.61</v>
      </c>
      <c r="P29" s="77">
        <v>20.887</v>
      </c>
      <c r="Q29" s="77">
        <v>34.619999999999997</v>
      </c>
      <c r="R29" s="77">
        <v>25.265999999999998</v>
      </c>
      <c r="S29" s="77">
        <v>18.998999999999999</v>
      </c>
      <c r="T29" s="77">
        <v>27.53</v>
      </c>
      <c r="U29" s="77">
        <v>24.140999999999998</v>
      </c>
      <c r="V29" s="77">
        <v>11.763999999999999</v>
      </c>
      <c r="W29" s="77">
        <v>25.992999999999999</v>
      </c>
      <c r="X29" s="77">
        <v>28.411999999999999</v>
      </c>
      <c r="Y29" s="77">
        <v>26.359000000000002</v>
      </c>
      <c r="Z29" s="78"/>
      <c r="AA29" s="79">
        <f>SUM(B29:Z29)</f>
        <v>494.87600000000009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7.8719999999999999</v>
      </c>
      <c r="C31" s="62">
        <f t="shared" si="4"/>
        <v>10.218999999999999</v>
      </c>
      <c r="D31" s="62">
        <f t="shared" si="4"/>
        <v>9.9309999999999992</v>
      </c>
      <c r="E31" s="62">
        <f t="shared" si="4"/>
        <v>9.8800000000000008</v>
      </c>
      <c r="F31" s="62">
        <f t="shared" si="4"/>
        <v>9.8789999999999996</v>
      </c>
      <c r="G31" s="62">
        <f t="shared" si="4"/>
        <v>0.89400000000000002</v>
      </c>
      <c r="H31" s="62">
        <f t="shared" si="4"/>
        <v>4.4000000000000004</v>
      </c>
      <c r="I31" s="62">
        <f t="shared" si="4"/>
        <v>37.787999999999997</v>
      </c>
      <c r="J31" s="62">
        <f t="shared" si="4"/>
        <v>22.186</v>
      </c>
      <c r="K31" s="62">
        <f t="shared" si="4"/>
        <v>28.631</v>
      </c>
      <c r="L31" s="62">
        <f t="shared" si="4"/>
        <v>27.905999999999999</v>
      </c>
      <c r="M31" s="62">
        <f t="shared" si="4"/>
        <v>27.984000000000002</v>
      </c>
      <c r="N31" s="62">
        <f t="shared" si="4"/>
        <v>28.725000000000001</v>
      </c>
      <c r="O31" s="62">
        <f t="shared" si="4"/>
        <v>24.61</v>
      </c>
      <c r="P31" s="62">
        <f t="shared" si="4"/>
        <v>20.887</v>
      </c>
      <c r="Q31" s="62">
        <f t="shared" si="4"/>
        <v>34.619999999999997</v>
      </c>
      <c r="R31" s="62">
        <f t="shared" si="4"/>
        <v>25.265999999999998</v>
      </c>
      <c r="S31" s="62">
        <f t="shared" si="4"/>
        <v>18.998999999999999</v>
      </c>
      <c r="T31" s="62">
        <f t="shared" si="4"/>
        <v>27.53</v>
      </c>
      <c r="U31" s="62">
        <f t="shared" si="4"/>
        <v>24.140999999999998</v>
      </c>
      <c r="V31" s="62">
        <f t="shared" si="4"/>
        <v>11.763999999999999</v>
      </c>
      <c r="W31" s="62">
        <f t="shared" si="4"/>
        <v>25.992999999999999</v>
      </c>
      <c r="X31" s="62">
        <f t="shared" si="4"/>
        <v>28.411999999999999</v>
      </c>
      <c r="Y31" s="62">
        <f t="shared" si="4"/>
        <v>26.359000000000002</v>
      </c>
      <c r="Z31" s="63">
        <f t="shared" si="4"/>
        <v>0</v>
      </c>
      <c r="AA31" s="64">
        <f t="shared" si="4"/>
        <v>494.87600000000009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4.9000000000000004</v>
      </c>
      <c r="H38" s="99">
        <v>9.8000000000000007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14.700000000000001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4.9000000000000004</v>
      </c>
      <c r="H39" s="88">
        <f t="shared" si="6"/>
        <v>9.8000000000000007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14.700000000000001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4.9000000000000004</v>
      </c>
      <c r="H46" s="99">
        <v>9.8000000000000007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14.700000000000001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4.9000000000000004</v>
      </c>
      <c r="H48" s="88">
        <f t="shared" si="8"/>
        <v>9.8000000000000007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14.700000000000001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7.8719999999999999</v>
      </c>
      <c r="C51" s="88">
        <f t="shared" si="10"/>
        <v>10.218999999999999</v>
      </c>
      <c r="D51" s="88">
        <f t="shared" si="10"/>
        <v>9.9309999999999992</v>
      </c>
      <c r="E51" s="88">
        <f t="shared" si="10"/>
        <v>9.8800000000000008</v>
      </c>
      <c r="F51" s="88">
        <f t="shared" si="10"/>
        <v>9.8789999999999996</v>
      </c>
      <c r="G51" s="88">
        <f t="shared" si="10"/>
        <v>5.7940000000000005</v>
      </c>
      <c r="H51" s="88">
        <f t="shared" si="10"/>
        <v>14.2</v>
      </c>
      <c r="I51" s="88">
        <f t="shared" si="10"/>
        <v>37.787999999999997</v>
      </c>
      <c r="J51" s="88">
        <f t="shared" si="10"/>
        <v>22.186</v>
      </c>
      <c r="K51" s="88">
        <f t="shared" si="10"/>
        <v>28.631</v>
      </c>
      <c r="L51" s="88">
        <f t="shared" si="10"/>
        <v>27.906000000000002</v>
      </c>
      <c r="M51" s="88">
        <f t="shared" si="10"/>
        <v>27.984000000000002</v>
      </c>
      <c r="N51" s="88">
        <f t="shared" si="10"/>
        <v>28.725000000000001</v>
      </c>
      <c r="O51" s="88">
        <f t="shared" si="10"/>
        <v>24.61</v>
      </c>
      <c r="P51" s="88">
        <f t="shared" si="10"/>
        <v>20.887</v>
      </c>
      <c r="Q51" s="88">
        <f t="shared" si="10"/>
        <v>34.620000000000005</v>
      </c>
      <c r="R51" s="88">
        <f t="shared" si="10"/>
        <v>25.266000000000005</v>
      </c>
      <c r="S51" s="88">
        <f t="shared" si="10"/>
        <v>18.999000000000002</v>
      </c>
      <c r="T51" s="88">
        <f t="shared" si="10"/>
        <v>27.53</v>
      </c>
      <c r="U51" s="88">
        <f t="shared" si="10"/>
        <v>24.140999999999998</v>
      </c>
      <c r="V51" s="88">
        <f t="shared" si="10"/>
        <v>11.763999999999999</v>
      </c>
      <c r="W51" s="88">
        <f t="shared" si="10"/>
        <v>25.993000000000002</v>
      </c>
      <c r="X51" s="88">
        <f t="shared" si="10"/>
        <v>28.411999999999999</v>
      </c>
      <c r="Y51" s="88">
        <f t="shared" si="10"/>
        <v>26.359000000000002</v>
      </c>
      <c r="Z51" s="89">
        <f t="shared" si="10"/>
        <v>0</v>
      </c>
      <c r="AA51" s="104">
        <f>SUM(B51:Z51)</f>
        <v>509.57600000000002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-3.3</v>
      </c>
      <c r="D4" s="18">
        <v>-2.2000000000000002</v>
      </c>
      <c r="E4" s="18">
        <v>-1</v>
      </c>
      <c r="F4" s="18">
        <v>-1.9</v>
      </c>
      <c r="G4" s="18">
        <v>4.9000000000000004</v>
      </c>
      <c r="H4" s="18">
        <v>9.8000000000000007</v>
      </c>
      <c r="I4" s="18">
        <v>-17.5</v>
      </c>
      <c r="J4" s="18">
        <v>-1.4</v>
      </c>
      <c r="K4" s="18"/>
      <c r="L4" s="18"/>
      <c r="M4" s="18"/>
      <c r="N4" s="18"/>
      <c r="O4" s="18"/>
      <c r="P4" s="18"/>
      <c r="Q4" s="18">
        <v>-28</v>
      </c>
      <c r="R4" s="18">
        <v>-21.7</v>
      </c>
      <c r="S4" s="18">
        <v>-17.8</v>
      </c>
      <c r="T4" s="18">
        <v>-25.4</v>
      </c>
      <c r="U4" s="18">
        <v>-22.8</v>
      </c>
      <c r="V4" s="18">
        <v>-10</v>
      </c>
      <c r="W4" s="18">
        <v>-23.9</v>
      </c>
      <c r="X4" s="18">
        <v>-27.8</v>
      </c>
      <c r="Y4" s="18">
        <v>-25.8</v>
      </c>
      <c r="Z4" s="19"/>
      <c r="AA4" s="111">
        <f>SUM(B4:Z4)</f>
        <v>-215.80000000000004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155.03</v>
      </c>
      <c r="C7" s="117">
        <v>172.85</v>
      </c>
      <c r="D7" s="117">
        <v>172.66</v>
      </c>
      <c r="E7" s="117">
        <v>163.54</v>
      </c>
      <c r="F7" s="117">
        <v>172</v>
      </c>
      <c r="G7" s="117">
        <v>171.12</v>
      </c>
      <c r="H7" s="117">
        <v>174.09</v>
      </c>
      <c r="I7" s="117">
        <v>178.32</v>
      </c>
      <c r="J7" s="117">
        <v>161.83000000000001</v>
      </c>
      <c r="K7" s="117">
        <v>124.28</v>
      </c>
      <c r="L7" s="117">
        <v>116.65</v>
      </c>
      <c r="M7" s="117">
        <v>124.79</v>
      </c>
      <c r="N7" s="117">
        <v>124.81</v>
      </c>
      <c r="O7" s="117">
        <v>96.82</v>
      </c>
      <c r="P7" s="117">
        <v>151</v>
      </c>
      <c r="Q7" s="117">
        <v>185</v>
      </c>
      <c r="R7" s="117">
        <v>188.66</v>
      </c>
      <c r="S7" s="117">
        <v>227.72</v>
      </c>
      <c r="T7" s="117">
        <v>257.67</v>
      </c>
      <c r="U7" s="117">
        <v>270</v>
      </c>
      <c r="V7" s="117">
        <v>265</v>
      </c>
      <c r="W7" s="117">
        <v>204.01</v>
      </c>
      <c r="X7" s="117">
        <v>185.88</v>
      </c>
      <c r="Y7" s="117">
        <v>179</v>
      </c>
      <c r="Z7" s="118"/>
      <c r="AA7" s="119">
        <f>IF(SUM(B7:Z7)&lt;&gt;0,AVERAGEIF(B7:Z7,"&lt;&gt;"""),"")</f>
        <v>175.94708333333332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3.3</v>
      </c>
      <c r="D15" s="133">
        <v>2.2000000000000002</v>
      </c>
      <c r="E15" s="133">
        <v>1</v>
      </c>
      <c r="F15" s="133">
        <v>1.9</v>
      </c>
      <c r="G15" s="133"/>
      <c r="H15" s="133"/>
      <c r="I15" s="133">
        <v>17.5</v>
      </c>
      <c r="J15" s="133">
        <v>1.4</v>
      </c>
      <c r="K15" s="133"/>
      <c r="L15" s="133"/>
      <c r="M15" s="133"/>
      <c r="N15" s="133"/>
      <c r="O15" s="133"/>
      <c r="P15" s="133"/>
      <c r="Q15" s="133">
        <v>28</v>
      </c>
      <c r="R15" s="133">
        <v>21.7</v>
      </c>
      <c r="S15" s="133">
        <v>17.8</v>
      </c>
      <c r="T15" s="133">
        <v>25.4</v>
      </c>
      <c r="U15" s="133">
        <v>22.8</v>
      </c>
      <c r="V15" s="133">
        <v>10</v>
      </c>
      <c r="W15" s="133">
        <v>23.9</v>
      </c>
      <c r="X15" s="133">
        <v>27.8</v>
      </c>
      <c r="Y15" s="133">
        <v>25.8</v>
      </c>
      <c r="Z15" s="131"/>
      <c r="AA15" s="132">
        <f t="shared" si="0"/>
        <v>230.50000000000003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3.3</v>
      </c>
      <c r="D16" s="135">
        <f t="shared" si="1"/>
        <v>2.2000000000000002</v>
      </c>
      <c r="E16" s="135">
        <f t="shared" si="1"/>
        <v>1</v>
      </c>
      <c r="F16" s="135">
        <f t="shared" si="1"/>
        <v>1.9</v>
      </c>
      <c r="G16" s="135">
        <f t="shared" si="1"/>
        <v>0</v>
      </c>
      <c r="H16" s="135">
        <f t="shared" si="1"/>
        <v>0</v>
      </c>
      <c r="I16" s="135">
        <f t="shared" si="1"/>
        <v>17.5</v>
      </c>
      <c r="J16" s="135">
        <f t="shared" si="1"/>
        <v>1.4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28</v>
      </c>
      <c r="R16" s="135">
        <f t="shared" si="1"/>
        <v>21.7</v>
      </c>
      <c r="S16" s="135">
        <f t="shared" si="1"/>
        <v>17.8</v>
      </c>
      <c r="T16" s="135">
        <f t="shared" si="1"/>
        <v>25.4</v>
      </c>
      <c r="U16" s="135">
        <f t="shared" si="1"/>
        <v>22.8</v>
      </c>
      <c r="V16" s="135">
        <f t="shared" si="1"/>
        <v>10</v>
      </c>
      <c r="W16" s="135">
        <f t="shared" si="1"/>
        <v>23.9</v>
      </c>
      <c r="X16" s="135">
        <f t="shared" si="1"/>
        <v>27.8</v>
      </c>
      <c r="Y16" s="135">
        <f t="shared" si="1"/>
        <v>25.8</v>
      </c>
      <c r="Z16" s="136" t="str">
        <f t="shared" si="1"/>
        <v/>
      </c>
      <c r="AA16" s="90">
        <f t="shared" si="0"/>
        <v>230.50000000000003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4.9000000000000004</v>
      </c>
      <c r="H23" s="133">
        <v>9.8000000000000007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14.700000000000001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4.9000000000000004</v>
      </c>
      <c r="H24" s="135">
        <f t="shared" si="3"/>
        <v>9.8000000000000007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14.700000000000001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2023-01-21T14:27:03Z</dcterms:created>
  <dcterms:modified xsi:type="dcterms:W3CDTF">2023-01-21T14:27:04Z</dcterms:modified>
</cp:coreProperties>
</file>