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<sst xmlns="http://schemas.openxmlformats.org/spreadsheetml/2006/main" count="117" uniqueCount="53">
  <si>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20/01/2023 16:28:46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</si>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</sst>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48.776999999999994</c:v>
                </c:pt>
                <c:pt idx="1">
                  <c:v>49.477999999999994</c:v>
                </c:pt>
                <c:pt idx="2">
                  <c:v>51.585999999999999</c:v>
                </c:pt>
                <c:pt idx="3">
                  <c:v>51.311</c:v>
                </c:pt>
                <c:pt idx="4">
                  <c:v>45.289999999999992</c:v>
                </c:pt>
                <c:pt idx="5">
                  <c:v>40.197999999999993</c:v>
                </c:pt>
                <c:pt idx="6">
                  <c:v>45.272999999999996</c:v>
                </c:pt>
                <c:pt idx="7">
                  <c:v>44.267999999999994</c:v>
                </c:pt>
                <c:pt idx="8">
                  <c:v>52.392999999999994</c:v>
                </c:pt>
                <c:pt idx="9">
                  <c:v>82.016000000000005</c:v>
                </c:pt>
                <c:pt idx="10">
                  <c:v>94.844000000000008</c:v>
                </c:pt>
                <c:pt idx="11">
                  <c:v>98.341999999999999</c:v>
                </c:pt>
                <c:pt idx="12">
                  <c:v>74</c:v>
                </c:pt>
                <c:pt idx="13">
                  <c:v>61</c:v>
                </c:pt>
                <c:pt idx="14">
                  <c:v>52.953000000000003</c:v>
                </c:pt>
                <c:pt idx="15">
                  <c:v>17.953000000000003</c:v>
                </c:pt>
                <c:pt idx="16">
                  <c:v>16.346</c:v>
                </c:pt>
                <c:pt idx="17">
                  <c:v>12.476000000000001</c:v>
                </c:pt>
                <c:pt idx="18">
                  <c:v>2.5309999999999997</c:v>
                </c:pt>
                <c:pt idx="19">
                  <c:v>2.3280000000000003</c:v>
                </c:pt>
                <c:pt idx="20">
                  <c:v>2.8</c:v>
                </c:pt>
                <c:pt idx="21">
                  <c:v>3.226</c:v>
                </c:pt>
                <c:pt idx="22">
                  <c:v>2.782</c:v>
                </c:pt>
                <c:pt idx="23">
                  <c:v>1.83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316552"/>
        <c:axId val="347316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64.581000000000003</c:v>
                </c:pt>
                <c:pt idx="1">
                  <c:v>65.222000000000008</c:v>
                </c:pt>
                <c:pt idx="2">
                  <c:v>69.623999999999981</c:v>
                </c:pt>
                <c:pt idx="3">
                  <c:v>72.699999999999989</c:v>
                </c:pt>
                <c:pt idx="4">
                  <c:v>67.947999999999993</c:v>
                </c:pt>
                <c:pt idx="5">
                  <c:v>62.265000000000001</c:v>
                </c:pt>
                <c:pt idx="6">
                  <c:v>64.226000000000013</c:v>
                </c:pt>
                <c:pt idx="7">
                  <c:v>60.244</c:v>
                </c:pt>
                <c:pt idx="8">
                  <c:v>58.447999999999993</c:v>
                </c:pt>
                <c:pt idx="9">
                  <c:v>82.033999999999992</c:v>
                </c:pt>
                <c:pt idx="10">
                  <c:v>97.645999999999987</c:v>
                </c:pt>
                <c:pt idx="11">
                  <c:v>108.56399999999999</c:v>
                </c:pt>
                <c:pt idx="12">
                  <c:v>90.775999999999996</c:v>
                </c:pt>
                <c:pt idx="13">
                  <c:v>82.226000000000013</c:v>
                </c:pt>
                <c:pt idx="14">
                  <c:v>73.646999999999991</c:v>
                </c:pt>
                <c:pt idx="15">
                  <c:v>37.793000000000006</c:v>
                </c:pt>
                <c:pt idx="16">
                  <c:v>62.186</c:v>
                </c:pt>
                <c:pt idx="17">
                  <c:v>38.565000000000005</c:v>
                </c:pt>
                <c:pt idx="18">
                  <c:v>30.941000000000003</c:v>
                </c:pt>
                <c:pt idx="19">
                  <c:v>29.879000000000001</c:v>
                </c:pt>
                <c:pt idx="20">
                  <c:v>41.997</c:v>
                </c:pt>
                <c:pt idx="21">
                  <c:v>44.875999999999998</c:v>
                </c:pt>
                <c:pt idx="22">
                  <c:v>28.012999999999998</c:v>
                </c:pt>
                <c:pt idx="23">
                  <c:v>27.059000000000001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316552"/>
        <c:axId val="347316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167.74</c:v>
                </c:pt>
                <c:pt idx="1">
                  <c:v>81.849999999999994</c:v>
                </c:pt>
                <c:pt idx="2">
                  <c:v>50</c:v>
                </c:pt>
                <c:pt idx="3">
                  <c:v>31.19</c:v>
                </c:pt>
                <c:pt idx="4">
                  <c:v>44.46</c:v>
                </c:pt>
                <c:pt idx="5">
                  <c:v>26</c:v>
                </c:pt>
                <c:pt idx="6">
                  <c:v>60</c:v>
                </c:pt>
                <c:pt idx="7">
                  <c:v>100.44</c:v>
                </c:pt>
                <c:pt idx="8">
                  <c:v>133.47</c:v>
                </c:pt>
                <c:pt idx="9">
                  <c:v>159.1</c:v>
                </c:pt>
                <c:pt idx="10">
                  <c:v>139.59</c:v>
                </c:pt>
                <c:pt idx="11">
                  <c:v>131</c:v>
                </c:pt>
                <c:pt idx="12">
                  <c:v>82.88</c:v>
                </c:pt>
                <c:pt idx="13">
                  <c:v>80.760000000000005</c:v>
                </c:pt>
                <c:pt idx="14">
                  <c:v>127.8</c:v>
                </c:pt>
                <c:pt idx="15">
                  <c:v>171.32</c:v>
                </c:pt>
                <c:pt idx="16">
                  <c:v>177.52</c:v>
                </c:pt>
                <c:pt idx="17">
                  <c:v>220</c:v>
                </c:pt>
                <c:pt idx="18">
                  <c:v>220.65</c:v>
                </c:pt>
                <c:pt idx="19">
                  <c:v>220.17</c:v>
                </c:pt>
                <c:pt idx="20">
                  <c:v>195</c:v>
                </c:pt>
                <c:pt idx="21">
                  <c:v>184.13</c:v>
                </c:pt>
                <c:pt idx="22">
                  <c:v>177.63</c:v>
                </c:pt>
                <c:pt idx="23">
                  <c:v>165.04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317728"/>
        <c:axId val="347317336"/>
      </c:lineChart>
      <c:catAx>
        <c:axId val="347316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316944"/>
        <c:crosses val="autoZero"/>
        <c:auto val="1"/>
        <c:lblAlgn val="ctr"/>
        <c:lblOffset val="100"/>
        <c:noMultiLvlLbl val="0"/>
      </c:catAx>
      <c:valAx>
        <c:axId val="34731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316552"/>
        <c:crosses val="autoZero"/>
        <c:crossBetween val="between"/>
      </c:valAx>
      <c:valAx>
        <c:axId val="347317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317728"/>
        <c:crosses val="max"/>
        <c:crossBetween val="between"/>
      </c:valAx>
      <c:catAx>
        <c:axId val="347317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317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64.566999999999993</v>
      </c>
      <c r="C4" s="18">
        <v>65.203999999999994</v>
      </c>
      <c r="D4" s="18">
        <v>69.584000000000003</v>
      </c>
      <c r="E4" s="18">
        <v>72.66</v>
      </c>
      <c r="F4" s="18">
        <v>67.918999999999997</v>
      </c>
      <c r="G4" s="18">
        <v>62.290999999999983</v>
      </c>
      <c r="H4" s="18">
        <v>64.245999999999995</v>
      </c>
      <c r="I4" s="18">
        <v>60.265999999999998</v>
      </c>
      <c r="J4" s="18">
        <v>58.447999999999993</v>
      </c>
      <c r="K4" s="18">
        <v>82.034000000000006</v>
      </c>
      <c r="L4" s="18">
        <v>97.646000000000015</v>
      </c>
      <c r="M4" s="18">
        <v>108.56399999999999</v>
      </c>
      <c r="N4" s="18">
        <v>90.77600000000001</v>
      </c>
      <c r="O4" s="18">
        <v>82.225999999999999</v>
      </c>
      <c r="P4" s="18">
        <v>73.646999999999991</v>
      </c>
      <c r="Q4" s="18">
        <v>37.759</v>
      </c>
      <c r="R4" s="18">
        <v>62.141999999999996</v>
      </c>
      <c r="S4" s="18">
        <v>38.605000000000011</v>
      </c>
      <c r="T4" s="18">
        <v>30.903000000000002</v>
      </c>
      <c r="U4" s="18">
        <v>29.852</v>
      </c>
      <c r="V4" s="18">
        <v>42.027999999999999</v>
      </c>
      <c r="W4" s="18">
        <v>44.895000000000003</v>
      </c>
      <c r="X4" s="18">
        <v>28.05</v>
      </c>
      <c r="Y4" s="18">
        <v>27.087</v>
      </c>
      <c r="Z4" s="19"/>
      <c r="AA4" s="20">
        <f>SUM(B4:Z4)</f>
        <v>1461.3990000000001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167.74</v>
      </c>
      <c r="C7" s="28">
        <v>81.849999999999994</v>
      </c>
      <c r="D7" s="28">
        <v>50</v>
      </c>
      <c r="E7" s="28">
        <v>31.19</v>
      </c>
      <c r="F7" s="28">
        <v>44.46</v>
      </c>
      <c r="G7" s="28">
        <v>26</v>
      </c>
      <c r="H7" s="28">
        <v>60</v>
      </c>
      <c r="I7" s="28">
        <v>100.44</v>
      </c>
      <c r="J7" s="28">
        <v>133.47</v>
      </c>
      <c r="K7" s="28">
        <v>159.1</v>
      </c>
      <c r="L7" s="28">
        <v>139.59</v>
      </c>
      <c r="M7" s="28">
        <v>131</v>
      </c>
      <c r="N7" s="28">
        <v>82.88</v>
      </c>
      <c r="O7" s="28">
        <v>80.760000000000005</v>
      </c>
      <c r="P7" s="28">
        <v>127.8</v>
      </c>
      <c r="Q7" s="28">
        <v>171.32</v>
      </c>
      <c r="R7" s="28">
        <v>177.52</v>
      </c>
      <c r="S7" s="28">
        <v>220</v>
      </c>
      <c r="T7" s="28">
        <v>220.65</v>
      </c>
      <c r="U7" s="28">
        <v>220.17</v>
      </c>
      <c r="V7" s="28">
        <v>195</v>
      </c>
      <c r="W7" s="28">
        <v>184.13</v>
      </c>
      <c r="X7" s="28">
        <v>177.63</v>
      </c>
      <c r="Y7" s="28">
        <v>165.04</v>
      </c>
      <c r="Z7" s="29"/>
      <c r="AA7" s="30">
        <f>IF(SUM(B7:Z7)&lt;&gt;0,AVERAGEIF(B7:Z7,"&lt;&gt;"""),"")</f>
        <v>131.15583333333333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/>
      <c r="T10" s="42"/>
      <c r="U10" s="42"/>
      <c r="V10" s="42">
        <v>10</v>
      </c>
      <c r="W10" s="42">
        <v>10</v>
      </c>
      <c r="X10" s="42"/>
      <c r="Y10" s="42"/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48.776999999999994</v>
      </c>
      <c r="C14" s="57">
        <v>49.477999999999994</v>
      </c>
      <c r="D14" s="57">
        <v>51.585999999999999</v>
      </c>
      <c r="E14" s="57">
        <v>51.311</v>
      </c>
      <c r="F14" s="57">
        <v>45.289999999999992</v>
      </c>
      <c r="G14" s="57">
        <v>40.197999999999993</v>
      </c>
      <c r="H14" s="57">
        <v>45.272999999999996</v>
      </c>
      <c r="I14" s="57">
        <v>44.267999999999994</v>
      </c>
      <c r="J14" s="57">
        <v>52.392999999999994</v>
      </c>
      <c r="K14" s="57">
        <v>82.016000000000005</v>
      </c>
      <c r="L14" s="57">
        <v>94.844000000000008</v>
      </c>
      <c r="M14" s="57">
        <v>98.341999999999999</v>
      </c>
      <c r="N14" s="57">
        <v>74</v>
      </c>
      <c r="O14" s="57">
        <v>61</v>
      </c>
      <c r="P14" s="57">
        <v>52.953000000000003</v>
      </c>
      <c r="Q14" s="57">
        <v>17.953000000000003</v>
      </c>
      <c r="R14" s="57">
        <v>16.346</v>
      </c>
      <c r="S14" s="57">
        <v>12.476000000000001</v>
      </c>
      <c r="T14" s="57">
        <v>2.5309999999999997</v>
      </c>
      <c r="U14" s="57">
        <v>2.3280000000000003</v>
      </c>
      <c r="V14" s="57">
        <v>2.8</v>
      </c>
      <c r="W14" s="57">
        <v>3.226</v>
      </c>
      <c r="X14" s="57">
        <v>2.782</v>
      </c>
      <c r="Y14" s="57">
        <v>1.83</v>
      </c>
      <c r="Z14" s="58"/>
      <c r="AA14" s="59">
        <f t="shared" si="0"/>
        <v>954.00099999999986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48.776999999999994</v>
      </c>
      <c r="C16" s="62">
        <f t="shared" ref="C16:Z16" si="1">IF(LEN(C$2)&gt;0,SUM(C10:C15),"")</f>
        <v>49.477999999999994</v>
      </c>
      <c r="D16" s="62">
        <f t="shared" si="1"/>
        <v>51.585999999999999</v>
      </c>
      <c r="E16" s="62">
        <f t="shared" si="1"/>
        <v>51.311</v>
      </c>
      <c r="F16" s="62">
        <f t="shared" si="1"/>
        <v>45.289999999999992</v>
      </c>
      <c r="G16" s="62">
        <f t="shared" si="1"/>
        <v>40.197999999999993</v>
      </c>
      <c r="H16" s="62">
        <f t="shared" si="1"/>
        <v>45.272999999999996</v>
      </c>
      <c r="I16" s="62">
        <f t="shared" si="1"/>
        <v>44.267999999999994</v>
      </c>
      <c r="J16" s="62">
        <f t="shared" si="1"/>
        <v>52.392999999999994</v>
      </c>
      <c r="K16" s="62">
        <f t="shared" si="1"/>
        <v>82.016000000000005</v>
      </c>
      <c r="L16" s="62">
        <f t="shared" si="1"/>
        <v>94.844000000000008</v>
      </c>
      <c r="M16" s="62">
        <f t="shared" si="1"/>
        <v>98.341999999999999</v>
      </c>
      <c r="N16" s="62">
        <f t="shared" si="1"/>
        <v>74</v>
      </c>
      <c r="O16" s="62">
        <f t="shared" si="1"/>
        <v>61</v>
      </c>
      <c r="P16" s="62">
        <f t="shared" si="1"/>
        <v>52.953000000000003</v>
      </c>
      <c r="Q16" s="62">
        <f t="shared" si="1"/>
        <v>17.953000000000003</v>
      </c>
      <c r="R16" s="62">
        <f t="shared" si="1"/>
        <v>26.346</v>
      </c>
      <c r="S16" s="62">
        <f t="shared" si="1"/>
        <v>12.476000000000001</v>
      </c>
      <c r="T16" s="62">
        <f t="shared" si="1"/>
        <v>2.5309999999999997</v>
      </c>
      <c r="U16" s="62">
        <f t="shared" si="1"/>
        <v>2.3280000000000003</v>
      </c>
      <c r="V16" s="62">
        <f t="shared" si="1"/>
        <v>12.8</v>
      </c>
      <c r="W16" s="62">
        <f t="shared" si="1"/>
        <v>13.225999999999999</v>
      </c>
      <c r="X16" s="62">
        <f t="shared" si="1"/>
        <v>2.782</v>
      </c>
      <c r="Y16" s="62">
        <f t="shared" si="1"/>
        <v>1.83</v>
      </c>
      <c r="Z16" s="63" t="str">
        <f t="shared" si="1"/>
        <v/>
      </c>
      <c r="AA16" s="64">
        <f>SUM(AA10:AA15)</f>
        <v>984.00099999999986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6.7000000000000004E-2</v>
      </c>
      <c r="K20" s="77">
        <v>1.7999999999999999E-2</v>
      </c>
      <c r="L20" s="77">
        <v>6.6000000000000003E-2</v>
      </c>
      <c r="M20" s="77">
        <v>5.7000000000000002E-2</v>
      </c>
      <c r="N20" s="77">
        <v>2.1999999999999999E-2</v>
      </c>
      <c r="O20" s="77">
        <v>5.3999999999999999E-2</v>
      </c>
      <c r="P20" s="77">
        <v>7.6999999999999999E-2</v>
      </c>
      <c r="Q20" s="77">
        <v>3.7999999999999999E-2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0.39900000000000002</v>
      </c>
    </row>
    <row r="21" spans="1:27" ht="24.95" customHeight="1" x14ac:dyDescent="0.2">
      <c r="A21" s="75" t="s">
        <v>16</v>
      </c>
      <c r="B21" s="80">
        <v>15.79</v>
      </c>
      <c r="C21" s="81">
        <v>15.726000000000001</v>
      </c>
      <c r="D21" s="81">
        <v>17.998000000000001</v>
      </c>
      <c r="E21" s="81">
        <v>21.349</v>
      </c>
      <c r="F21" s="81">
        <v>22.629000000000001</v>
      </c>
      <c r="G21" s="81">
        <v>22.093</v>
      </c>
      <c r="H21" s="81">
        <v>18.972999999999999</v>
      </c>
      <c r="I21" s="81">
        <v>15.997999999999999</v>
      </c>
      <c r="J21" s="81">
        <v>5.9880000000000004</v>
      </c>
      <c r="K21" s="81"/>
      <c r="L21" s="81">
        <v>2.7360000000000002</v>
      </c>
      <c r="M21" s="81">
        <v>10.165000000000001</v>
      </c>
      <c r="N21" s="81">
        <v>16.754000000000001</v>
      </c>
      <c r="O21" s="81">
        <v>21.172000000000001</v>
      </c>
      <c r="P21" s="81">
        <v>20.617000000000001</v>
      </c>
      <c r="Q21" s="81">
        <v>19.768000000000001</v>
      </c>
      <c r="R21" s="81">
        <v>35.795999999999999</v>
      </c>
      <c r="S21" s="81">
        <v>26.129000000000001</v>
      </c>
      <c r="T21" s="81">
        <v>28.372</v>
      </c>
      <c r="U21" s="81">
        <v>27.524000000000001</v>
      </c>
      <c r="V21" s="81">
        <v>29.228000000000002</v>
      </c>
      <c r="W21" s="81">
        <v>31.668999999999997</v>
      </c>
      <c r="X21" s="81">
        <v>25.268000000000001</v>
      </c>
      <c r="Y21" s="81">
        <v>25.256999999999998</v>
      </c>
      <c r="Z21" s="78"/>
      <c r="AA21" s="79">
        <f t="shared" si="2"/>
        <v>476.99899999999997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15.79</v>
      </c>
      <c r="C25" s="88">
        <f t="shared" ref="C25:Z25" si="3">IF(LEN(C$2)&gt;0,SUM(C19:C24),"")</f>
        <v>15.726000000000001</v>
      </c>
      <c r="D25" s="88">
        <f t="shared" si="3"/>
        <v>17.998000000000001</v>
      </c>
      <c r="E25" s="88">
        <f t="shared" si="3"/>
        <v>21.349</v>
      </c>
      <c r="F25" s="88">
        <f t="shared" si="3"/>
        <v>22.629000000000001</v>
      </c>
      <c r="G25" s="88">
        <f t="shared" si="3"/>
        <v>22.093</v>
      </c>
      <c r="H25" s="88">
        <f t="shared" si="3"/>
        <v>18.972999999999999</v>
      </c>
      <c r="I25" s="88">
        <f t="shared" si="3"/>
        <v>15.997999999999999</v>
      </c>
      <c r="J25" s="88">
        <f t="shared" si="3"/>
        <v>6.0550000000000006</v>
      </c>
      <c r="K25" s="88">
        <f t="shared" si="3"/>
        <v>1.7999999999999999E-2</v>
      </c>
      <c r="L25" s="88">
        <f t="shared" si="3"/>
        <v>2.802</v>
      </c>
      <c r="M25" s="88">
        <f t="shared" si="3"/>
        <v>10.222000000000001</v>
      </c>
      <c r="N25" s="88">
        <f t="shared" si="3"/>
        <v>16.776</v>
      </c>
      <c r="O25" s="88">
        <f t="shared" si="3"/>
        <v>21.225999999999999</v>
      </c>
      <c r="P25" s="88">
        <f t="shared" si="3"/>
        <v>20.694000000000003</v>
      </c>
      <c r="Q25" s="88">
        <f t="shared" si="3"/>
        <v>19.806000000000001</v>
      </c>
      <c r="R25" s="88">
        <f t="shared" si="3"/>
        <v>35.795999999999999</v>
      </c>
      <c r="S25" s="88">
        <f t="shared" si="3"/>
        <v>26.129000000000001</v>
      </c>
      <c r="T25" s="88">
        <f t="shared" si="3"/>
        <v>28.372</v>
      </c>
      <c r="U25" s="88">
        <f t="shared" si="3"/>
        <v>27.524000000000001</v>
      </c>
      <c r="V25" s="88">
        <f t="shared" si="3"/>
        <v>29.228000000000002</v>
      </c>
      <c r="W25" s="88">
        <f t="shared" si="3"/>
        <v>31.668999999999997</v>
      </c>
      <c r="X25" s="88">
        <f t="shared" si="3"/>
        <v>25.268000000000001</v>
      </c>
      <c r="Y25" s="88">
        <f t="shared" si="3"/>
        <v>25.256999999999998</v>
      </c>
      <c r="Z25" s="89" t="str">
        <f t="shared" si="3"/>
        <v/>
      </c>
      <c r="AA25" s="90">
        <f>SUM(AA19:AA24)</f>
        <v>477.39799999999997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64.566999999999993</v>
      </c>
      <c r="C29" s="77">
        <v>65.203999999999994</v>
      </c>
      <c r="D29" s="77">
        <v>69.584000000000003</v>
      </c>
      <c r="E29" s="77">
        <v>72.66</v>
      </c>
      <c r="F29" s="77">
        <v>67.918999999999997</v>
      </c>
      <c r="G29" s="77">
        <v>62.290999999999997</v>
      </c>
      <c r="H29" s="77">
        <v>64.245999999999995</v>
      </c>
      <c r="I29" s="77">
        <v>60.265999999999998</v>
      </c>
      <c r="J29" s="77">
        <v>58.448</v>
      </c>
      <c r="K29" s="77">
        <v>82.034000000000006</v>
      </c>
      <c r="L29" s="77">
        <v>97.646000000000001</v>
      </c>
      <c r="M29" s="77">
        <v>108.56399999999999</v>
      </c>
      <c r="N29" s="77">
        <v>90.775999999999996</v>
      </c>
      <c r="O29" s="77">
        <v>82.225999999999999</v>
      </c>
      <c r="P29" s="77">
        <v>73.647000000000006</v>
      </c>
      <c r="Q29" s="77">
        <v>37.759</v>
      </c>
      <c r="R29" s="77">
        <v>62.142000000000003</v>
      </c>
      <c r="S29" s="77">
        <v>38.604999999999997</v>
      </c>
      <c r="T29" s="77">
        <v>30.902999999999999</v>
      </c>
      <c r="U29" s="77">
        <v>29.852</v>
      </c>
      <c r="V29" s="77">
        <v>42.027999999999999</v>
      </c>
      <c r="W29" s="77">
        <v>44.895000000000003</v>
      </c>
      <c r="X29" s="77">
        <v>28.05</v>
      </c>
      <c r="Y29" s="77">
        <v>27.087</v>
      </c>
      <c r="Z29" s="78"/>
      <c r="AA29" s="79">
        <f>SUM(B29:Z29)</f>
        <v>1461.3989999999999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64.566999999999993</v>
      </c>
      <c r="C31" s="62">
        <f t="shared" ref="C31:Z31" si="4">IF(LEN(C$2)&gt;0,SUM(C28:C30),"")</f>
        <v>65.203999999999994</v>
      </c>
      <c r="D31" s="62">
        <f t="shared" si="4"/>
        <v>69.584000000000003</v>
      </c>
      <c r="E31" s="62">
        <f t="shared" si="4"/>
        <v>72.66</v>
      </c>
      <c r="F31" s="62">
        <f t="shared" si="4"/>
        <v>67.918999999999997</v>
      </c>
      <c r="G31" s="62">
        <f t="shared" si="4"/>
        <v>62.290999999999997</v>
      </c>
      <c r="H31" s="62">
        <f t="shared" si="4"/>
        <v>64.245999999999995</v>
      </c>
      <c r="I31" s="62">
        <f t="shared" si="4"/>
        <v>60.265999999999998</v>
      </c>
      <c r="J31" s="62">
        <f t="shared" si="4"/>
        <v>58.448</v>
      </c>
      <c r="K31" s="62">
        <f t="shared" si="4"/>
        <v>82.034000000000006</v>
      </c>
      <c r="L31" s="62">
        <f t="shared" si="4"/>
        <v>97.646000000000001</v>
      </c>
      <c r="M31" s="62">
        <f t="shared" si="4"/>
        <v>108.56399999999999</v>
      </c>
      <c r="N31" s="62">
        <f t="shared" si="4"/>
        <v>90.775999999999996</v>
      </c>
      <c r="O31" s="62">
        <f t="shared" si="4"/>
        <v>82.225999999999999</v>
      </c>
      <c r="P31" s="62">
        <f t="shared" si="4"/>
        <v>73.647000000000006</v>
      </c>
      <c r="Q31" s="62">
        <f t="shared" si="4"/>
        <v>37.759</v>
      </c>
      <c r="R31" s="62">
        <f t="shared" si="4"/>
        <v>62.142000000000003</v>
      </c>
      <c r="S31" s="62">
        <f t="shared" si="4"/>
        <v>38.604999999999997</v>
      </c>
      <c r="T31" s="62">
        <f t="shared" si="4"/>
        <v>30.902999999999999</v>
      </c>
      <c r="U31" s="62">
        <f t="shared" si="4"/>
        <v>29.852</v>
      </c>
      <c r="V31" s="62">
        <f t="shared" si="4"/>
        <v>42.027999999999999</v>
      </c>
      <c r="W31" s="62">
        <f t="shared" si="4"/>
        <v>44.895000000000003</v>
      </c>
      <c r="X31" s="62">
        <f t="shared" si="4"/>
        <v>28.05</v>
      </c>
      <c r="Y31" s="62">
        <f t="shared" si="4"/>
        <v>27.087</v>
      </c>
      <c r="Z31" s="63" t="str">
        <f t="shared" si="4"/>
        <v/>
      </c>
      <c r="AA31" s="64">
        <f>SUM(AA28:AA30)</f>
        <v>1461.3989999999999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64.566999999999993</v>
      </c>
      <c r="C51" s="88">
        <f t="shared" si="10"/>
        <v>65.203999999999994</v>
      </c>
      <c r="D51" s="88">
        <f t="shared" si="10"/>
        <v>69.584000000000003</v>
      </c>
      <c r="E51" s="88">
        <f t="shared" si="10"/>
        <v>72.66</v>
      </c>
      <c r="F51" s="88">
        <f t="shared" si="10"/>
        <v>67.918999999999997</v>
      </c>
      <c r="G51" s="88">
        <f t="shared" si="10"/>
        <v>62.290999999999997</v>
      </c>
      <c r="H51" s="88">
        <f t="shared" si="10"/>
        <v>64.245999999999995</v>
      </c>
      <c r="I51" s="88">
        <f t="shared" si="10"/>
        <v>60.265999999999991</v>
      </c>
      <c r="J51" s="88">
        <f t="shared" si="10"/>
        <v>58.447999999999993</v>
      </c>
      <c r="K51" s="88">
        <f t="shared" si="10"/>
        <v>82.034000000000006</v>
      </c>
      <c r="L51" s="88">
        <f t="shared" si="10"/>
        <v>97.646000000000015</v>
      </c>
      <c r="M51" s="88">
        <f t="shared" si="10"/>
        <v>108.56399999999999</v>
      </c>
      <c r="N51" s="88">
        <f t="shared" si="10"/>
        <v>90.775999999999996</v>
      </c>
      <c r="O51" s="88">
        <f t="shared" si="10"/>
        <v>82.225999999999999</v>
      </c>
      <c r="P51" s="88">
        <f t="shared" si="10"/>
        <v>73.647000000000006</v>
      </c>
      <c r="Q51" s="88">
        <f t="shared" si="10"/>
        <v>37.759</v>
      </c>
      <c r="R51" s="88">
        <f t="shared" si="10"/>
        <v>62.141999999999996</v>
      </c>
      <c r="S51" s="88">
        <f t="shared" si="10"/>
        <v>38.605000000000004</v>
      </c>
      <c r="T51" s="88">
        <f t="shared" si="10"/>
        <v>30.902999999999999</v>
      </c>
      <c r="U51" s="88">
        <f t="shared" si="10"/>
        <v>29.852</v>
      </c>
      <c r="V51" s="88">
        <f t="shared" si="10"/>
        <v>42.028000000000006</v>
      </c>
      <c r="W51" s="88">
        <f t="shared" si="10"/>
        <v>44.894999999999996</v>
      </c>
      <c r="X51" s="88">
        <f t="shared" si="10"/>
        <v>28.05</v>
      </c>
      <c r="Y51" s="88">
        <f t="shared" si="10"/>
        <v>27.086999999999996</v>
      </c>
      <c r="Z51" s="89" t="str">
        <f t="shared" si="10"/>
        <v/>
      </c>
      <c r="AA51" s="104">
        <f>SUM(B51:Z51)</f>
        <v>1461.3990000000001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64.581000000000003</v>
      </c>
      <c r="C4" s="18">
        <v>65.222000000000008</v>
      </c>
      <c r="D4" s="18">
        <v>69.623999999999981</v>
      </c>
      <c r="E4" s="18">
        <v>72.699999999999989</v>
      </c>
      <c r="F4" s="18">
        <v>67.947999999999993</v>
      </c>
      <c r="G4" s="18">
        <v>62.265000000000001</v>
      </c>
      <c r="H4" s="18">
        <v>64.226000000000013</v>
      </c>
      <c r="I4" s="18">
        <v>60.244</v>
      </c>
      <c r="J4" s="18">
        <v>58.447999999999993</v>
      </c>
      <c r="K4" s="18">
        <v>82.033999999999992</v>
      </c>
      <c r="L4" s="18">
        <v>97.645999999999987</v>
      </c>
      <c r="M4" s="18">
        <v>108.56399999999999</v>
      </c>
      <c r="N4" s="18">
        <v>90.775999999999996</v>
      </c>
      <c r="O4" s="18">
        <v>82.226000000000013</v>
      </c>
      <c r="P4" s="18">
        <v>73.646999999999991</v>
      </c>
      <c r="Q4" s="18">
        <v>37.793000000000006</v>
      </c>
      <c r="R4" s="18">
        <v>62.186</v>
      </c>
      <c r="S4" s="18">
        <v>38.565000000000005</v>
      </c>
      <c r="T4" s="18">
        <v>30.941000000000003</v>
      </c>
      <c r="U4" s="18">
        <v>29.879000000000001</v>
      </c>
      <c r="V4" s="18">
        <v>41.997</v>
      </c>
      <c r="W4" s="18">
        <v>44.875999999999998</v>
      </c>
      <c r="X4" s="18">
        <v>28.012999999999998</v>
      </c>
      <c r="Y4" s="18">
        <v>27.059000000000001</v>
      </c>
      <c r="Z4" s="19"/>
      <c r="AA4" s="20">
        <f>SUM(B4:Z4)</f>
        <v>1461.4599999999998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167.74</v>
      </c>
      <c r="C7" s="28">
        <v>81.849999999999994</v>
      </c>
      <c r="D7" s="28">
        <v>50</v>
      </c>
      <c r="E7" s="28">
        <v>31.19</v>
      </c>
      <c r="F7" s="28">
        <v>44.46</v>
      </c>
      <c r="G7" s="28">
        <v>26</v>
      </c>
      <c r="H7" s="28">
        <v>60</v>
      </c>
      <c r="I7" s="28">
        <v>100.44</v>
      </c>
      <c r="J7" s="28">
        <v>133.47</v>
      </c>
      <c r="K7" s="28">
        <v>159.1</v>
      </c>
      <c r="L7" s="28">
        <v>139.59</v>
      </c>
      <c r="M7" s="28">
        <v>131</v>
      </c>
      <c r="N7" s="28">
        <v>82.88</v>
      </c>
      <c r="O7" s="28">
        <v>80.760000000000005</v>
      </c>
      <c r="P7" s="28">
        <v>127.8</v>
      </c>
      <c r="Q7" s="28">
        <v>171.32</v>
      </c>
      <c r="R7" s="28">
        <v>177.52</v>
      </c>
      <c r="S7" s="28">
        <v>220</v>
      </c>
      <c r="T7" s="28">
        <v>220.65</v>
      </c>
      <c r="U7" s="28">
        <v>220.17</v>
      </c>
      <c r="V7" s="28">
        <v>195</v>
      </c>
      <c r="W7" s="28">
        <v>184.13</v>
      </c>
      <c r="X7" s="28">
        <v>177.63</v>
      </c>
      <c r="Y7" s="28">
        <v>165.04</v>
      </c>
      <c r="Z7" s="29"/>
      <c r="AA7" s="30">
        <f>IF(SUM(B7:Z7)&lt;&gt;0,AVERAGEIF(B7:Z7,"&lt;&gt;"""),"")</f>
        <v>131.15583333333333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13.587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33.587000000000003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4.3999999999999997E-2</v>
      </c>
      <c r="H14" s="57">
        <v>8.7999999999999995E-2</v>
      </c>
      <c r="I14" s="57"/>
      <c r="J14" s="57"/>
      <c r="K14" s="57"/>
      <c r="L14" s="57"/>
      <c r="M14" s="57"/>
      <c r="N14" s="57">
        <v>0.41299999999999998</v>
      </c>
      <c r="O14" s="57">
        <v>2.89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3.4350000000000001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4.3999999999999997E-2</v>
      </c>
      <c r="H16" s="62">
        <f t="shared" si="1"/>
        <v>8.7999999999999995E-2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20.413</v>
      </c>
      <c r="O16" s="62">
        <f t="shared" si="1"/>
        <v>16.477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37.022000000000006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3.3000000000000002E-2</v>
      </c>
      <c r="C20" s="77">
        <v>3.3000000000000002E-2</v>
      </c>
      <c r="D20" s="77">
        <v>1.532</v>
      </c>
      <c r="E20" s="77">
        <v>1.5329999999999999</v>
      </c>
      <c r="F20" s="77">
        <v>0.03</v>
      </c>
      <c r="G20" s="77">
        <v>3.2000000000000001E-2</v>
      </c>
      <c r="H20" s="77">
        <v>3.5000000000000003E-2</v>
      </c>
      <c r="I20" s="77">
        <v>2.0339999999999998</v>
      </c>
      <c r="J20" s="77">
        <v>2.2310000000000003</v>
      </c>
      <c r="K20" s="77">
        <v>4.9649999999999999</v>
      </c>
      <c r="L20" s="77">
        <v>3.2640000000000002</v>
      </c>
      <c r="M20" s="77">
        <v>1.304</v>
      </c>
      <c r="N20" s="77">
        <v>1.0349999999999999</v>
      </c>
      <c r="O20" s="77">
        <v>1.036</v>
      </c>
      <c r="P20" s="77">
        <v>19.341000000000001</v>
      </c>
      <c r="Q20" s="77">
        <v>3.4000000000000002E-2</v>
      </c>
      <c r="R20" s="77">
        <v>7.0000000000000007E-2</v>
      </c>
      <c r="S20" s="77">
        <v>7.1999999999999995E-2</v>
      </c>
      <c r="T20" s="77">
        <v>7.0000000000000007E-2</v>
      </c>
      <c r="U20" s="77">
        <v>7.0000000000000007E-2</v>
      </c>
      <c r="V20" s="77">
        <v>6.8000000000000005E-2</v>
      </c>
      <c r="W20" s="77">
        <v>6.8000000000000005E-2</v>
      </c>
      <c r="X20" s="77">
        <v>6.6000000000000003E-2</v>
      </c>
      <c r="Y20" s="77">
        <v>1.0640000000000001</v>
      </c>
      <c r="Z20" s="78"/>
      <c r="AA20" s="79">
        <f t="shared" si="2"/>
        <v>40.020000000000003</v>
      </c>
    </row>
    <row r="21" spans="1:27" ht="24.95" customHeight="1" x14ac:dyDescent="0.2">
      <c r="A21" s="75" t="s">
        <v>16</v>
      </c>
      <c r="B21" s="80">
        <v>9.1479999999999997</v>
      </c>
      <c r="C21" s="81">
        <v>7.9889999999999999</v>
      </c>
      <c r="D21" s="81">
        <v>5.7919999999999998</v>
      </c>
      <c r="E21" s="81">
        <v>2.1669999999999998</v>
      </c>
      <c r="F21" s="81">
        <v>0.11799999999999999</v>
      </c>
      <c r="G21" s="81">
        <v>0.48899999999999999</v>
      </c>
      <c r="H21" s="81">
        <v>1.903</v>
      </c>
      <c r="I21" s="81">
        <v>11.71</v>
      </c>
      <c r="J21" s="81">
        <v>56.216999999999999</v>
      </c>
      <c r="K21" s="81">
        <v>77.069000000000003</v>
      </c>
      <c r="L21" s="81">
        <v>94.382000000000005</v>
      </c>
      <c r="M21" s="81">
        <v>85.66</v>
      </c>
      <c r="N21" s="81">
        <v>69.328000000000003</v>
      </c>
      <c r="O21" s="81">
        <v>64.712999999999994</v>
      </c>
      <c r="P21" s="81">
        <v>54.306000000000004</v>
      </c>
      <c r="Q21" s="81">
        <v>16.658999999999999</v>
      </c>
      <c r="R21" s="81">
        <v>1.716</v>
      </c>
      <c r="S21" s="81">
        <v>6.2929999999999993</v>
      </c>
      <c r="T21" s="81">
        <v>2.7709999999999999</v>
      </c>
      <c r="U21" s="81">
        <v>4.3090000000000002</v>
      </c>
      <c r="V21" s="81">
        <v>2.5289999999999999</v>
      </c>
      <c r="W21" s="81">
        <v>1.508</v>
      </c>
      <c r="X21" s="81">
        <v>2.0470000000000002</v>
      </c>
      <c r="Y21" s="81">
        <v>7.4950000000000001</v>
      </c>
      <c r="Z21" s="78"/>
      <c r="AA21" s="79">
        <f t="shared" si="2"/>
        <v>586.31799999999998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9.1809999999999992</v>
      </c>
      <c r="C25" s="88">
        <f t="shared" si="3"/>
        <v>8.0220000000000002</v>
      </c>
      <c r="D25" s="88">
        <f t="shared" si="3"/>
        <v>7.3239999999999998</v>
      </c>
      <c r="E25" s="88">
        <f t="shared" si="3"/>
        <v>3.6999999999999997</v>
      </c>
      <c r="F25" s="88">
        <f t="shared" si="3"/>
        <v>0.14799999999999999</v>
      </c>
      <c r="G25" s="88">
        <f t="shared" si="3"/>
        <v>0.52100000000000002</v>
      </c>
      <c r="H25" s="88">
        <f t="shared" si="3"/>
        <v>1.9379999999999999</v>
      </c>
      <c r="I25" s="88">
        <f t="shared" si="3"/>
        <v>13.744</v>
      </c>
      <c r="J25" s="88">
        <f t="shared" si="3"/>
        <v>58.448</v>
      </c>
      <c r="K25" s="88">
        <f t="shared" si="3"/>
        <v>82.034000000000006</v>
      </c>
      <c r="L25" s="88">
        <f t="shared" si="3"/>
        <v>97.646000000000001</v>
      </c>
      <c r="M25" s="88">
        <f t="shared" si="3"/>
        <v>86.963999999999999</v>
      </c>
      <c r="N25" s="88">
        <f t="shared" si="3"/>
        <v>70.363</v>
      </c>
      <c r="O25" s="88">
        <f t="shared" si="3"/>
        <v>65.748999999999995</v>
      </c>
      <c r="P25" s="88">
        <f t="shared" si="3"/>
        <v>73.647000000000006</v>
      </c>
      <c r="Q25" s="88">
        <f t="shared" si="3"/>
        <v>16.692999999999998</v>
      </c>
      <c r="R25" s="88">
        <f t="shared" si="3"/>
        <v>1.786</v>
      </c>
      <c r="S25" s="88">
        <f t="shared" si="3"/>
        <v>6.3649999999999993</v>
      </c>
      <c r="T25" s="88">
        <f t="shared" si="3"/>
        <v>2.8409999999999997</v>
      </c>
      <c r="U25" s="88">
        <f t="shared" si="3"/>
        <v>4.3790000000000004</v>
      </c>
      <c r="V25" s="88">
        <f t="shared" si="3"/>
        <v>2.597</v>
      </c>
      <c r="W25" s="88">
        <f t="shared" si="3"/>
        <v>1.5760000000000001</v>
      </c>
      <c r="X25" s="88">
        <f t="shared" si="3"/>
        <v>2.113</v>
      </c>
      <c r="Y25" s="88">
        <f t="shared" si="3"/>
        <v>8.5590000000000011</v>
      </c>
      <c r="Z25" s="89">
        <f t="shared" si="3"/>
        <v>0</v>
      </c>
      <c r="AA25" s="90">
        <f t="shared" si="3"/>
        <v>626.33799999999997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9.1809999999999992</v>
      </c>
      <c r="C29" s="77">
        <v>8.0220000000000002</v>
      </c>
      <c r="D29" s="77">
        <v>7.3239999999999998</v>
      </c>
      <c r="E29" s="77">
        <v>3.7</v>
      </c>
      <c r="F29" s="77">
        <v>0.14799999999999999</v>
      </c>
      <c r="G29" s="77">
        <v>0.56499999999999995</v>
      </c>
      <c r="H29" s="77">
        <v>2.0259999999999998</v>
      </c>
      <c r="I29" s="77">
        <v>13.744</v>
      </c>
      <c r="J29" s="77">
        <v>58.448</v>
      </c>
      <c r="K29" s="77">
        <v>82.034000000000006</v>
      </c>
      <c r="L29" s="77">
        <v>97.646000000000001</v>
      </c>
      <c r="M29" s="77">
        <v>86.963999999999999</v>
      </c>
      <c r="N29" s="77">
        <v>90.775999999999996</v>
      </c>
      <c r="O29" s="77">
        <v>82.225999999999999</v>
      </c>
      <c r="P29" s="77">
        <v>73.647000000000006</v>
      </c>
      <c r="Q29" s="77">
        <v>16.693000000000001</v>
      </c>
      <c r="R29" s="77">
        <v>1.786</v>
      </c>
      <c r="S29" s="77">
        <v>6.3650000000000002</v>
      </c>
      <c r="T29" s="77">
        <v>2.8410000000000002</v>
      </c>
      <c r="U29" s="77">
        <v>4.3789999999999996</v>
      </c>
      <c r="V29" s="77">
        <v>2.597</v>
      </c>
      <c r="W29" s="77">
        <v>1.5760000000000001</v>
      </c>
      <c r="X29" s="77">
        <v>2.113</v>
      </c>
      <c r="Y29" s="77">
        <v>8.5589999999999993</v>
      </c>
      <c r="Z29" s="78"/>
      <c r="AA29" s="79">
        <f>SUM(B29:Z29)</f>
        <v>663.36000000000013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9.1809999999999992</v>
      </c>
      <c r="C31" s="62">
        <f t="shared" si="4"/>
        <v>8.0220000000000002</v>
      </c>
      <c r="D31" s="62">
        <f t="shared" si="4"/>
        <v>7.3239999999999998</v>
      </c>
      <c r="E31" s="62">
        <f t="shared" si="4"/>
        <v>3.7</v>
      </c>
      <c r="F31" s="62">
        <f t="shared" si="4"/>
        <v>0.14799999999999999</v>
      </c>
      <c r="G31" s="62">
        <f t="shared" si="4"/>
        <v>0.56499999999999995</v>
      </c>
      <c r="H31" s="62">
        <f t="shared" si="4"/>
        <v>2.0259999999999998</v>
      </c>
      <c r="I31" s="62">
        <f t="shared" si="4"/>
        <v>13.744</v>
      </c>
      <c r="J31" s="62">
        <f t="shared" si="4"/>
        <v>58.448</v>
      </c>
      <c r="K31" s="62">
        <f t="shared" si="4"/>
        <v>82.034000000000006</v>
      </c>
      <c r="L31" s="62">
        <f t="shared" si="4"/>
        <v>97.646000000000001</v>
      </c>
      <c r="M31" s="62">
        <f t="shared" si="4"/>
        <v>86.963999999999999</v>
      </c>
      <c r="N31" s="62">
        <f t="shared" si="4"/>
        <v>90.775999999999996</v>
      </c>
      <c r="O31" s="62">
        <f t="shared" si="4"/>
        <v>82.225999999999999</v>
      </c>
      <c r="P31" s="62">
        <f t="shared" si="4"/>
        <v>73.647000000000006</v>
      </c>
      <c r="Q31" s="62">
        <f t="shared" si="4"/>
        <v>16.693000000000001</v>
      </c>
      <c r="R31" s="62">
        <f t="shared" si="4"/>
        <v>1.786</v>
      </c>
      <c r="S31" s="62">
        <f t="shared" si="4"/>
        <v>6.3650000000000002</v>
      </c>
      <c r="T31" s="62">
        <f t="shared" si="4"/>
        <v>2.8410000000000002</v>
      </c>
      <c r="U31" s="62">
        <f t="shared" si="4"/>
        <v>4.3789999999999996</v>
      </c>
      <c r="V31" s="62">
        <f t="shared" si="4"/>
        <v>2.597</v>
      </c>
      <c r="W31" s="62">
        <f t="shared" si="4"/>
        <v>1.5760000000000001</v>
      </c>
      <c r="X31" s="62">
        <f t="shared" si="4"/>
        <v>2.113</v>
      </c>
      <c r="Y31" s="62">
        <f t="shared" si="4"/>
        <v>8.5589999999999993</v>
      </c>
      <c r="Z31" s="63">
        <f t="shared" si="4"/>
        <v>0</v>
      </c>
      <c r="AA31" s="64">
        <f t="shared" si="4"/>
        <v>663.36000000000013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55.4</v>
      </c>
      <c r="C38" s="99">
        <v>57.2</v>
      </c>
      <c r="D38" s="99">
        <v>62.3</v>
      </c>
      <c r="E38" s="99">
        <v>69</v>
      </c>
      <c r="F38" s="99">
        <v>67.8</v>
      </c>
      <c r="G38" s="99">
        <v>61.7</v>
      </c>
      <c r="H38" s="99">
        <v>62.2</v>
      </c>
      <c r="I38" s="99">
        <v>46.5</v>
      </c>
      <c r="J38" s="99"/>
      <c r="K38" s="99"/>
      <c r="L38" s="99"/>
      <c r="M38" s="99">
        <v>21.6</v>
      </c>
      <c r="N38" s="99"/>
      <c r="O38" s="99"/>
      <c r="P38" s="99"/>
      <c r="Q38" s="99">
        <v>21.1</v>
      </c>
      <c r="R38" s="99">
        <v>60.4</v>
      </c>
      <c r="S38" s="99">
        <v>32.200000000000003</v>
      </c>
      <c r="T38" s="99">
        <v>28.1</v>
      </c>
      <c r="U38" s="99">
        <v>25.5</v>
      </c>
      <c r="V38" s="99">
        <v>39.4</v>
      </c>
      <c r="W38" s="99">
        <v>43.3</v>
      </c>
      <c r="X38" s="99">
        <v>25.9</v>
      </c>
      <c r="Y38" s="99">
        <v>18.5</v>
      </c>
      <c r="Z38" s="100"/>
      <c r="AA38" s="79">
        <f t="shared" si="5"/>
        <v>798.09999999999991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55.4</v>
      </c>
      <c r="C39" s="88">
        <f t="shared" si="6"/>
        <v>57.2</v>
      </c>
      <c r="D39" s="88">
        <f t="shared" si="6"/>
        <v>62.3</v>
      </c>
      <c r="E39" s="88">
        <f t="shared" si="6"/>
        <v>69</v>
      </c>
      <c r="F39" s="88">
        <f t="shared" si="6"/>
        <v>67.8</v>
      </c>
      <c r="G39" s="88">
        <f t="shared" si="6"/>
        <v>61.7</v>
      </c>
      <c r="H39" s="88">
        <f t="shared" si="6"/>
        <v>62.2</v>
      </c>
      <c r="I39" s="88">
        <f t="shared" si="6"/>
        <v>46.5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21.6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21.1</v>
      </c>
      <c r="R39" s="88">
        <f t="shared" si="6"/>
        <v>60.4</v>
      </c>
      <c r="S39" s="88">
        <f t="shared" si="6"/>
        <v>32.200000000000003</v>
      </c>
      <c r="T39" s="88">
        <f t="shared" si="6"/>
        <v>28.1</v>
      </c>
      <c r="U39" s="88">
        <f t="shared" si="6"/>
        <v>25.5</v>
      </c>
      <c r="V39" s="88">
        <f t="shared" si="6"/>
        <v>39.4</v>
      </c>
      <c r="W39" s="88">
        <f t="shared" si="6"/>
        <v>43.3</v>
      </c>
      <c r="X39" s="88">
        <f t="shared" si="6"/>
        <v>25.9</v>
      </c>
      <c r="Y39" s="88">
        <f t="shared" si="6"/>
        <v>18.5</v>
      </c>
      <c r="Z39" s="89">
        <f t="shared" si="6"/>
        <v>0</v>
      </c>
      <c r="AA39" s="90">
        <f t="shared" si="5"/>
        <v>798.09999999999991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55.4</v>
      </c>
      <c r="C46" s="99">
        <v>57.2</v>
      </c>
      <c r="D46" s="99">
        <v>62.3</v>
      </c>
      <c r="E46" s="99">
        <v>69</v>
      </c>
      <c r="F46" s="99">
        <v>67.8</v>
      </c>
      <c r="G46" s="99">
        <v>61.7</v>
      </c>
      <c r="H46" s="99">
        <v>62.2</v>
      </c>
      <c r="I46" s="99">
        <v>46.5</v>
      </c>
      <c r="J46" s="99"/>
      <c r="K46" s="99"/>
      <c r="L46" s="99"/>
      <c r="M46" s="99">
        <v>21.6</v>
      </c>
      <c r="N46" s="99"/>
      <c r="O46" s="99"/>
      <c r="P46" s="99"/>
      <c r="Q46" s="99">
        <v>21.1</v>
      </c>
      <c r="R46" s="99">
        <v>60.4</v>
      </c>
      <c r="S46" s="99">
        <v>32.200000000000003</v>
      </c>
      <c r="T46" s="99">
        <v>28.1</v>
      </c>
      <c r="U46" s="99">
        <v>25.5</v>
      </c>
      <c r="V46" s="99">
        <v>39.4</v>
      </c>
      <c r="W46" s="99">
        <v>43.3</v>
      </c>
      <c r="X46" s="99">
        <v>25.9</v>
      </c>
      <c r="Y46" s="99">
        <v>18.5</v>
      </c>
      <c r="Z46" s="100"/>
      <c r="AA46" s="79">
        <f t="shared" si="7"/>
        <v>798.09999999999991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55.4</v>
      </c>
      <c r="C48" s="88">
        <f t="shared" ref="C48:Z48" si="8">SUM(C42:C47)</f>
        <v>57.2</v>
      </c>
      <c r="D48" s="88">
        <f t="shared" si="8"/>
        <v>62.3</v>
      </c>
      <c r="E48" s="88">
        <f t="shared" si="8"/>
        <v>69</v>
      </c>
      <c r="F48" s="88">
        <f t="shared" si="8"/>
        <v>67.8</v>
      </c>
      <c r="G48" s="88">
        <f t="shared" si="8"/>
        <v>61.7</v>
      </c>
      <c r="H48" s="88">
        <f t="shared" si="8"/>
        <v>62.2</v>
      </c>
      <c r="I48" s="88">
        <f t="shared" si="8"/>
        <v>46.5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21.6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21.1</v>
      </c>
      <c r="R48" s="88">
        <f t="shared" si="8"/>
        <v>60.4</v>
      </c>
      <c r="S48" s="88">
        <f t="shared" si="8"/>
        <v>32.200000000000003</v>
      </c>
      <c r="T48" s="88">
        <f t="shared" si="8"/>
        <v>28.1</v>
      </c>
      <c r="U48" s="88">
        <f t="shared" si="8"/>
        <v>25.5</v>
      </c>
      <c r="V48" s="88">
        <f t="shared" si="8"/>
        <v>39.4</v>
      </c>
      <c r="W48" s="88">
        <f t="shared" si="8"/>
        <v>43.3</v>
      </c>
      <c r="X48" s="88">
        <f t="shared" si="8"/>
        <v>25.9</v>
      </c>
      <c r="Y48" s="88">
        <f t="shared" si="8"/>
        <v>18.5</v>
      </c>
      <c r="Z48" s="89">
        <f t="shared" si="8"/>
        <v>0</v>
      </c>
      <c r="AA48" s="90">
        <f t="shared" si="7"/>
        <v>798.09999999999991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64.581000000000003</v>
      </c>
      <c r="C51" s="88">
        <f t="shared" si="10"/>
        <v>65.222000000000008</v>
      </c>
      <c r="D51" s="88">
        <f t="shared" si="10"/>
        <v>69.623999999999995</v>
      </c>
      <c r="E51" s="88">
        <f t="shared" si="10"/>
        <v>72.7</v>
      </c>
      <c r="F51" s="88">
        <f t="shared" si="10"/>
        <v>67.947999999999993</v>
      </c>
      <c r="G51" s="88">
        <f t="shared" si="10"/>
        <v>62.265000000000001</v>
      </c>
      <c r="H51" s="88">
        <f t="shared" si="10"/>
        <v>64.225999999999999</v>
      </c>
      <c r="I51" s="88">
        <f t="shared" si="10"/>
        <v>60.244</v>
      </c>
      <c r="J51" s="88">
        <f t="shared" si="10"/>
        <v>58.448</v>
      </c>
      <c r="K51" s="88">
        <f t="shared" si="10"/>
        <v>82.034000000000006</v>
      </c>
      <c r="L51" s="88">
        <f t="shared" si="10"/>
        <v>97.646000000000001</v>
      </c>
      <c r="M51" s="88">
        <f t="shared" si="10"/>
        <v>108.56399999999999</v>
      </c>
      <c r="N51" s="88">
        <f t="shared" si="10"/>
        <v>90.775999999999996</v>
      </c>
      <c r="O51" s="88">
        <f t="shared" si="10"/>
        <v>82.225999999999999</v>
      </c>
      <c r="P51" s="88">
        <f t="shared" si="10"/>
        <v>73.647000000000006</v>
      </c>
      <c r="Q51" s="88">
        <f t="shared" si="10"/>
        <v>37.792999999999999</v>
      </c>
      <c r="R51" s="88">
        <f t="shared" si="10"/>
        <v>62.186</v>
      </c>
      <c r="S51" s="88">
        <f t="shared" si="10"/>
        <v>38.565000000000005</v>
      </c>
      <c r="T51" s="88">
        <f t="shared" si="10"/>
        <v>30.941000000000003</v>
      </c>
      <c r="U51" s="88">
        <f t="shared" si="10"/>
        <v>29.879000000000001</v>
      </c>
      <c r="V51" s="88">
        <f t="shared" si="10"/>
        <v>41.997</v>
      </c>
      <c r="W51" s="88">
        <f t="shared" si="10"/>
        <v>44.875999999999998</v>
      </c>
      <c r="X51" s="88">
        <f t="shared" si="10"/>
        <v>28.012999999999998</v>
      </c>
      <c r="Y51" s="88">
        <f t="shared" si="10"/>
        <v>27.059000000000001</v>
      </c>
      <c r="Z51" s="89">
        <f t="shared" si="10"/>
        <v>0</v>
      </c>
      <c r="AA51" s="104">
        <f>SUM(B51:Z51)</f>
        <v>1461.4599999999996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55.4</v>
      </c>
      <c r="C4" s="18">
        <v>57.2</v>
      </c>
      <c r="D4" s="18">
        <v>62.3</v>
      </c>
      <c r="E4" s="18">
        <v>69</v>
      </c>
      <c r="F4" s="18">
        <v>67.8</v>
      </c>
      <c r="G4" s="18">
        <v>61.7</v>
      </c>
      <c r="H4" s="18">
        <v>62.2</v>
      </c>
      <c r="I4" s="18">
        <v>46.5</v>
      </c>
      <c r="J4" s="18"/>
      <c r="K4" s="18"/>
      <c r="L4" s="18"/>
      <c r="M4" s="18">
        <v>21.6</v>
      </c>
      <c r="N4" s="18"/>
      <c r="O4" s="18"/>
      <c r="P4" s="18"/>
      <c r="Q4" s="18">
        <v>21.1</v>
      </c>
      <c r="R4" s="18">
        <v>60.4</v>
      </c>
      <c r="S4" s="18">
        <v>32.200000000000003</v>
      </c>
      <c r="T4" s="18">
        <v>28.1</v>
      </c>
      <c r="U4" s="18">
        <v>25.5</v>
      </c>
      <c r="V4" s="18">
        <v>39.4</v>
      </c>
      <c r="W4" s="18">
        <v>43.3</v>
      </c>
      <c r="X4" s="18">
        <v>25.9</v>
      </c>
      <c r="Y4" s="18">
        <v>18.5</v>
      </c>
      <c r="Z4" s="19"/>
      <c r="AA4" s="111">
        <f>SUM(B4:Z4)</f>
        <v>798.09999999999991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167.74</v>
      </c>
      <c r="C7" s="117">
        <v>81.849999999999994</v>
      </c>
      <c r="D7" s="117">
        <v>50</v>
      </c>
      <c r="E7" s="117">
        <v>31.19</v>
      </c>
      <c r="F7" s="117">
        <v>44.46</v>
      </c>
      <c r="G7" s="117">
        <v>26</v>
      </c>
      <c r="H7" s="117">
        <v>60</v>
      </c>
      <c r="I7" s="117">
        <v>100.44</v>
      </c>
      <c r="J7" s="117">
        <v>133.47</v>
      </c>
      <c r="K7" s="117">
        <v>159.1</v>
      </c>
      <c r="L7" s="117">
        <v>139.59</v>
      </c>
      <c r="M7" s="117">
        <v>131</v>
      </c>
      <c r="N7" s="117">
        <v>82.88</v>
      </c>
      <c r="O7" s="117">
        <v>80.760000000000005</v>
      </c>
      <c r="P7" s="117">
        <v>127.8</v>
      </c>
      <c r="Q7" s="117">
        <v>171.32</v>
      </c>
      <c r="R7" s="117">
        <v>177.52</v>
      </c>
      <c r="S7" s="117">
        <v>220</v>
      </c>
      <c r="T7" s="117">
        <v>220.65</v>
      </c>
      <c r="U7" s="117">
        <v>220.17</v>
      </c>
      <c r="V7" s="117">
        <v>195</v>
      </c>
      <c r="W7" s="117">
        <v>184.13</v>
      </c>
      <c r="X7" s="117">
        <v>177.63</v>
      </c>
      <c r="Y7" s="117">
        <v>165.04</v>
      </c>
      <c r="Z7" s="118"/>
      <c r="AA7" s="119">
        <f>IF(SUM(B7:Z7)&lt;&gt;0,AVERAGEIF(B7:Z7,"&lt;&gt;"""),"")</f>
        <v>131.15583333333333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55.4</v>
      </c>
      <c r="C23" s="133">
        <v>57.2</v>
      </c>
      <c r="D23" s="133">
        <v>62.3</v>
      </c>
      <c r="E23" s="133">
        <v>69</v>
      </c>
      <c r="F23" s="133">
        <v>67.8</v>
      </c>
      <c r="G23" s="133">
        <v>61.7</v>
      </c>
      <c r="H23" s="133">
        <v>62.2</v>
      </c>
      <c r="I23" s="133">
        <v>46.5</v>
      </c>
      <c r="J23" s="133"/>
      <c r="K23" s="133"/>
      <c r="L23" s="133"/>
      <c r="M23" s="133">
        <v>21.6</v>
      </c>
      <c r="N23" s="133"/>
      <c r="O23" s="133"/>
      <c r="P23" s="133"/>
      <c r="Q23" s="133">
        <v>21.1</v>
      </c>
      <c r="R23" s="133">
        <v>60.4</v>
      </c>
      <c r="S23" s="133">
        <v>32.200000000000003</v>
      </c>
      <c r="T23" s="133">
        <v>28.1</v>
      </c>
      <c r="U23" s="133">
        <v>25.5</v>
      </c>
      <c r="V23" s="133">
        <v>39.4</v>
      </c>
      <c r="W23" s="133">
        <v>43.3</v>
      </c>
      <c r="X23" s="133">
        <v>25.9</v>
      </c>
      <c r="Y23" s="133">
        <v>18.5</v>
      </c>
      <c r="Z23" s="131"/>
      <c r="AA23" s="132">
        <f t="shared" si="2"/>
        <v>798.09999999999991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55.4</v>
      </c>
      <c r="C24" s="135">
        <f t="shared" si="3"/>
        <v>57.2</v>
      </c>
      <c r="D24" s="135">
        <f t="shared" si="3"/>
        <v>62.3</v>
      </c>
      <c r="E24" s="135">
        <f t="shared" si="3"/>
        <v>69</v>
      </c>
      <c r="F24" s="135">
        <f t="shared" si="3"/>
        <v>67.8</v>
      </c>
      <c r="G24" s="135">
        <f t="shared" si="3"/>
        <v>61.7</v>
      </c>
      <c r="H24" s="135">
        <f t="shared" si="3"/>
        <v>62.2</v>
      </c>
      <c r="I24" s="135">
        <f t="shared" si="3"/>
        <v>46.5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21.6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21.1</v>
      </c>
      <c r="R24" s="135">
        <f t="shared" si="3"/>
        <v>60.4</v>
      </c>
      <c r="S24" s="135">
        <f t="shared" si="3"/>
        <v>32.200000000000003</v>
      </c>
      <c r="T24" s="135">
        <f t="shared" si="3"/>
        <v>28.1</v>
      </c>
      <c r="U24" s="135">
        <f t="shared" si="3"/>
        <v>25.5</v>
      </c>
      <c r="V24" s="135">
        <f t="shared" si="3"/>
        <v>39.4</v>
      </c>
      <c r="W24" s="135">
        <f t="shared" si="3"/>
        <v>43.3</v>
      </c>
      <c r="X24" s="135">
        <f t="shared" si="3"/>
        <v>25.9</v>
      </c>
      <c r="Y24" s="135">
        <f t="shared" si="3"/>
        <v>18.5</v>
      </c>
      <c r="Z24" s="136" t="str">
        <f t="shared" si="3"/>
        <v/>
      </c>
      <c r="AA24" s="90">
        <f t="shared" si="2"/>
        <v>798.09999999999991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2023-01-20T14:28:46Z</dcterms:created>
  <dcterms:modified xsi:type="dcterms:W3CDTF">2023-01-20T14:28:47Z</dcterms:modified>
</cp:coreProperties>
</file>