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<sst xmlns="http://schemas.openxmlformats.org/spreadsheetml/2006/main" count="117" uniqueCount="53">
  <si>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19/01/2023 16:38:32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</si>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</sst>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18.824999999999999</c:v>
                </c:pt>
                <c:pt idx="8">
                  <c:v>20</c:v>
                </c:pt>
                <c:pt idx="9">
                  <c:v>0.60199999999999998</c:v>
                </c:pt>
                <c:pt idx="15">
                  <c:v>20</c:v>
                </c:pt>
                <c:pt idx="16">
                  <c:v>20</c:v>
                </c:pt>
                <c:pt idx="17">
                  <c:v>19.98</c:v>
                </c:pt>
                <c:pt idx="18">
                  <c:v>18.86</c:v>
                </c:pt>
                <c:pt idx="19">
                  <c:v>18.315999999999999</c:v>
                </c:pt>
                <c:pt idx="20">
                  <c:v>20</c:v>
                </c:pt>
                <c:pt idx="21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52.6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12.3</c:v>
                </c:pt>
                <c:pt idx="18">
                  <c:v>41.8</c:v>
                </c:pt>
                <c:pt idx="19">
                  <c:v>48.2</c:v>
                </c:pt>
                <c:pt idx="20">
                  <c:v>33.1</c:v>
                </c:pt>
                <c:pt idx="21">
                  <c:v>33.799999999999997</c:v>
                </c:pt>
                <c:pt idx="22">
                  <c:v>67.7</c:v>
                </c:pt>
                <c:pt idx="23">
                  <c:v>56.1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14.508999999999999</c:v>
                </c:pt>
                <c:pt idx="1">
                  <c:v>14.351000000000001</c:v>
                </c:pt>
                <c:pt idx="2">
                  <c:v>14.67</c:v>
                </c:pt>
                <c:pt idx="3">
                  <c:v>11.8</c:v>
                </c:pt>
                <c:pt idx="4">
                  <c:v>13.692</c:v>
                </c:pt>
                <c:pt idx="5">
                  <c:v>13.638</c:v>
                </c:pt>
                <c:pt idx="6">
                  <c:v>13.562000000000001</c:v>
                </c:pt>
                <c:pt idx="7">
                  <c:v>1.3179999999999998</c:v>
                </c:pt>
                <c:pt idx="8">
                  <c:v>20.356000000000002</c:v>
                </c:pt>
                <c:pt idx="9">
                  <c:v>44.103000000000002</c:v>
                </c:pt>
                <c:pt idx="10">
                  <c:v>73.564000000000007</c:v>
                </c:pt>
                <c:pt idx="11">
                  <c:v>79.316999999999993</c:v>
                </c:pt>
                <c:pt idx="12">
                  <c:v>65.593999999999994</c:v>
                </c:pt>
                <c:pt idx="13">
                  <c:v>41.027999999999999</c:v>
                </c:pt>
                <c:pt idx="14">
                  <c:v>15.531000000000001</c:v>
                </c:pt>
                <c:pt idx="15">
                  <c:v>8.2149999999999999</c:v>
                </c:pt>
                <c:pt idx="16">
                  <c:v>1.0670000000000002</c:v>
                </c:pt>
                <c:pt idx="20">
                  <c:v>1.2170000000000001</c:v>
                </c:pt>
                <c:pt idx="21">
                  <c:v>0.46300000000000002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13.148999999999999</c:v>
                </c:pt>
                <c:pt idx="8">
                  <c:v>15</c:v>
                </c:pt>
                <c:pt idx="16">
                  <c:v>25</c:v>
                </c:pt>
                <c:pt idx="17">
                  <c:v>24.957000000000001</c:v>
                </c:pt>
                <c:pt idx="18">
                  <c:v>36.067</c:v>
                </c:pt>
                <c:pt idx="19">
                  <c:v>21.725999999999999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932752"/>
        <c:axId val="2505898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14.509</c:v>
                </c:pt>
                <c:pt idx="1">
                  <c:v>14.351000000000001</c:v>
                </c:pt>
                <c:pt idx="2">
                  <c:v>14.669999999999998</c:v>
                </c:pt>
                <c:pt idx="3">
                  <c:v>12.18</c:v>
                </c:pt>
                <c:pt idx="4">
                  <c:v>14.511000000000001</c:v>
                </c:pt>
                <c:pt idx="5">
                  <c:v>14.659000000000001</c:v>
                </c:pt>
                <c:pt idx="6">
                  <c:v>14.030000000000001</c:v>
                </c:pt>
                <c:pt idx="7">
                  <c:v>85.869</c:v>
                </c:pt>
                <c:pt idx="8">
                  <c:v>55.356000000000002</c:v>
                </c:pt>
                <c:pt idx="9">
                  <c:v>44.872</c:v>
                </c:pt>
                <c:pt idx="10">
                  <c:v>74.453999999999994</c:v>
                </c:pt>
                <c:pt idx="11">
                  <c:v>79.316999999999993</c:v>
                </c:pt>
                <c:pt idx="12">
                  <c:v>66.998999999999995</c:v>
                </c:pt>
                <c:pt idx="13">
                  <c:v>41.977999999999994</c:v>
                </c:pt>
                <c:pt idx="14">
                  <c:v>15.881</c:v>
                </c:pt>
                <c:pt idx="15">
                  <c:v>28.214999999999996</c:v>
                </c:pt>
                <c:pt idx="16">
                  <c:v>46.067</c:v>
                </c:pt>
                <c:pt idx="17">
                  <c:v>57.241</c:v>
                </c:pt>
                <c:pt idx="18">
                  <c:v>96.694000000000003</c:v>
                </c:pt>
                <c:pt idx="19">
                  <c:v>88.271999999999991</c:v>
                </c:pt>
                <c:pt idx="20">
                  <c:v>54.317999999999991</c:v>
                </c:pt>
                <c:pt idx="21">
                  <c:v>54.304000000000002</c:v>
                </c:pt>
                <c:pt idx="22">
                  <c:v>67.913000000000011</c:v>
                </c:pt>
                <c:pt idx="23">
                  <c:v>62.490999999999993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932752"/>
        <c:axId val="2505898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0.57999999999999996</c:v>
                </c:pt>
                <c:pt idx="1">
                  <c:v>1.56</c:v>
                </c:pt>
                <c:pt idx="2">
                  <c:v>0.57999999999999996</c:v>
                </c:pt>
                <c:pt idx="3">
                  <c:v>1.58</c:v>
                </c:pt>
                <c:pt idx="4">
                  <c:v>4.29</c:v>
                </c:pt>
                <c:pt idx="5">
                  <c:v>40.229999999999997</c:v>
                </c:pt>
                <c:pt idx="6">
                  <c:v>115.55</c:v>
                </c:pt>
                <c:pt idx="7">
                  <c:v>200</c:v>
                </c:pt>
                <c:pt idx="8">
                  <c:v>230.95</c:v>
                </c:pt>
                <c:pt idx="9">
                  <c:v>172.47</c:v>
                </c:pt>
                <c:pt idx="10">
                  <c:v>113</c:v>
                </c:pt>
                <c:pt idx="11">
                  <c:v>76.75</c:v>
                </c:pt>
                <c:pt idx="12">
                  <c:v>133.13999999999999</c:v>
                </c:pt>
                <c:pt idx="13">
                  <c:v>143.11000000000001</c:v>
                </c:pt>
                <c:pt idx="14">
                  <c:v>171.14</c:v>
                </c:pt>
                <c:pt idx="15">
                  <c:v>197</c:v>
                </c:pt>
                <c:pt idx="16">
                  <c:v>203.12</c:v>
                </c:pt>
                <c:pt idx="17">
                  <c:v>213.67</c:v>
                </c:pt>
                <c:pt idx="18">
                  <c:v>205</c:v>
                </c:pt>
                <c:pt idx="19">
                  <c:v>198.28</c:v>
                </c:pt>
                <c:pt idx="20">
                  <c:v>197.95</c:v>
                </c:pt>
                <c:pt idx="21">
                  <c:v>181.01</c:v>
                </c:pt>
                <c:pt idx="22">
                  <c:v>162.84</c:v>
                </c:pt>
                <c:pt idx="23">
                  <c:v>159.99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590592"/>
        <c:axId val="250590200"/>
      </c:lineChart>
      <c:catAx>
        <c:axId val="415932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589808"/>
        <c:crosses val="autoZero"/>
        <c:auto val="1"/>
        <c:lblAlgn val="ctr"/>
        <c:lblOffset val="100"/>
        <c:noMultiLvlLbl val="0"/>
      </c:catAx>
      <c:valAx>
        <c:axId val="25058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932752"/>
        <c:crosses val="autoZero"/>
        <c:crossBetween val="between"/>
      </c:valAx>
      <c:valAx>
        <c:axId val="250590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590592"/>
        <c:crosses val="max"/>
        <c:crossBetween val="between"/>
      </c:valAx>
      <c:catAx>
        <c:axId val="250590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0590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14.508999999999999</v>
      </c>
      <c r="C4" s="18">
        <v>14.351000000000001</v>
      </c>
      <c r="D4" s="18">
        <v>14.67</v>
      </c>
      <c r="E4" s="18">
        <v>12.18</v>
      </c>
      <c r="F4" s="18">
        <v>14.510999999999999</v>
      </c>
      <c r="G4" s="18">
        <v>14.658999999999999</v>
      </c>
      <c r="H4" s="18">
        <v>14.030000000000001</v>
      </c>
      <c r="I4" s="18">
        <v>85.891999999999996</v>
      </c>
      <c r="J4" s="18">
        <v>55.355999999999995</v>
      </c>
      <c r="K4" s="18">
        <v>44.872000000000007</v>
      </c>
      <c r="L4" s="18">
        <v>74.454000000000008</v>
      </c>
      <c r="M4" s="18">
        <v>79.316999999999993</v>
      </c>
      <c r="N4" s="18">
        <v>66.998999999999995</v>
      </c>
      <c r="O4" s="18">
        <v>41.978000000000002</v>
      </c>
      <c r="P4" s="18">
        <v>15.881</v>
      </c>
      <c r="Q4" s="18">
        <v>28.215</v>
      </c>
      <c r="R4" s="18">
        <v>46.066999999999993</v>
      </c>
      <c r="S4" s="18">
        <v>57.237000000000002</v>
      </c>
      <c r="T4" s="18">
        <v>96.727000000000004</v>
      </c>
      <c r="U4" s="18">
        <v>88.242000000000004</v>
      </c>
      <c r="V4" s="18">
        <v>54.317</v>
      </c>
      <c r="W4" s="18">
        <v>54.262999999999998</v>
      </c>
      <c r="X4" s="18">
        <v>67.944000000000003</v>
      </c>
      <c r="Y4" s="18">
        <v>62.521000000000001</v>
      </c>
      <c r="Z4" s="19"/>
      <c r="AA4" s="20">
        <f>SUM(B4:Z4)</f>
        <v>1119.1919999999998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0.57999999999999996</v>
      </c>
      <c r="C7" s="28">
        <v>1.56</v>
      </c>
      <c r="D7" s="28">
        <v>0.57999999999999996</v>
      </c>
      <c r="E7" s="28">
        <v>1.58</v>
      </c>
      <c r="F7" s="28">
        <v>4.29</v>
      </c>
      <c r="G7" s="28">
        <v>40.229999999999997</v>
      </c>
      <c r="H7" s="28">
        <v>115.55</v>
      </c>
      <c r="I7" s="28">
        <v>200</v>
      </c>
      <c r="J7" s="28">
        <v>230.95</v>
      </c>
      <c r="K7" s="28">
        <v>172.47</v>
      </c>
      <c r="L7" s="28">
        <v>113</v>
      </c>
      <c r="M7" s="28">
        <v>76.75</v>
      </c>
      <c r="N7" s="28">
        <v>133.13999999999999</v>
      </c>
      <c r="O7" s="28">
        <v>143.11000000000001</v>
      </c>
      <c r="P7" s="28">
        <v>171.14</v>
      </c>
      <c r="Q7" s="28">
        <v>197</v>
      </c>
      <c r="R7" s="28">
        <v>203.12</v>
      </c>
      <c r="S7" s="28">
        <v>213.67</v>
      </c>
      <c r="T7" s="28">
        <v>205</v>
      </c>
      <c r="U7" s="28">
        <v>198.28</v>
      </c>
      <c r="V7" s="28">
        <v>197.95</v>
      </c>
      <c r="W7" s="28">
        <v>181.01</v>
      </c>
      <c r="X7" s="28">
        <v>162.84</v>
      </c>
      <c r="Y7" s="28">
        <v>159.99</v>
      </c>
      <c r="Z7" s="29"/>
      <c r="AA7" s="30">
        <f>IF(SUM(B7:Z7)&lt;&gt;0,AVERAGEIF(B7:Z7,"&lt;&gt;"""),"")</f>
        <v>130.15791666666667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18.824999999999999</v>
      </c>
      <c r="J10" s="42">
        <v>20</v>
      </c>
      <c r="K10" s="42">
        <v>0.60199999999999998</v>
      </c>
      <c r="L10" s="42"/>
      <c r="M10" s="42"/>
      <c r="N10" s="42"/>
      <c r="O10" s="42"/>
      <c r="P10" s="42"/>
      <c r="Q10" s="42">
        <v>20</v>
      </c>
      <c r="R10" s="42">
        <v>20</v>
      </c>
      <c r="S10" s="42">
        <v>19.98</v>
      </c>
      <c r="T10" s="42">
        <v>18.86</v>
      </c>
      <c r="U10" s="42">
        <v>18.315999999999999</v>
      </c>
      <c r="V10" s="42">
        <v>20</v>
      </c>
      <c r="W10" s="42">
        <v>20</v>
      </c>
      <c r="X10" s="42"/>
      <c r="Y10" s="42"/>
      <c r="Z10" s="43"/>
      <c r="AA10" s="44">
        <f t="shared" ref="AA10:AA15" si="0">SUM(B10:Z10)</f>
        <v>176.583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13.148999999999999</v>
      </c>
      <c r="J13" s="52">
        <v>15</v>
      </c>
      <c r="K13" s="52"/>
      <c r="L13" s="52"/>
      <c r="M13" s="52"/>
      <c r="N13" s="52"/>
      <c r="O13" s="52"/>
      <c r="P13" s="52"/>
      <c r="Q13" s="52"/>
      <c r="R13" s="52">
        <v>25</v>
      </c>
      <c r="S13" s="52">
        <v>24.957000000000001</v>
      </c>
      <c r="T13" s="52">
        <v>36.067</v>
      </c>
      <c r="U13" s="52">
        <v>21.725999999999999</v>
      </c>
      <c r="V13" s="52"/>
      <c r="W13" s="52"/>
      <c r="X13" s="52"/>
      <c r="Y13" s="52"/>
      <c r="Z13" s="53"/>
      <c r="AA13" s="54">
        <f t="shared" si="0"/>
        <v>135.899</v>
      </c>
    </row>
    <row r="14" spans="1:27" ht="24.95" customHeight="1" x14ac:dyDescent="0.2">
      <c r="A14" s="55" t="s">
        <v>10</v>
      </c>
      <c r="B14" s="56">
        <v>14.508999999999999</v>
      </c>
      <c r="C14" s="57">
        <v>14.351000000000001</v>
      </c>
      <c r="D14" s="57">
        <v>14.67</v>
      </c>
      <c r="E14" s="57">
        <v>11.8</v>
      </c>
      <c r="F14" s="57">
        <v>13.692</v>
      </c>
      <c r="G14" s="57">
        <v>13.638</v>
      </c>
      <c r="H14" s="57">
        <v>13.562000000000001</v>
      </c>
      <c r="I14" s="57">
        <v>1.3179999999999998</v>
      </c>
      <c r="J14" s="57">
        <v>20.356000000000002</v>
      </c>
      <c r="K14" s="57">
        <v>44.103000000000002</v>
      </c>
      <c r="L14" s="57">
        <v>73.564000000000007</v>
      </c>
      <c r="M14" s="57">
        <v>79.316999999999993</v>
      </c>
      <c r="N14" s="57">
        <v>65.593999999999994</v>
      </c>
      <c r="O14" s="57">
        <v>41.027999999999999</v>
      </c>
      <c r="P14" s="57">
        <v>15.531000000000001</v>
      </c>
      <c r="Q14" s="57">
        <v>8.2149999999999999</v>
      </c>
      <c r="R14" s="57">
        <v>1.0670000000000002</v>
      </c>
      <c r="S14" s="57"/>
      <c r="T14" s="57"/>
      <c r="U14" s="57"/>
      <c r="V14" s="57">
        <v>1.2170000000000001</v>
      </c>
      <c r="W14" s="57">
        <v>0.46300000000000002</v>
      </c>
      <c r="X14" s="57"/>
      <c r="Y14" s="57"/>
      <c r="Z14" s="58"/>
      <c r="AA14" s="59">
        <f t="shared" si="0"/>
        <v>447.995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14.508999999999999</v>
      </c>
      <c r="C16" s="62">
        <f t="shared" ref="C16:Z16" si="1">IF(LEN(C$2)&gt;0,SUM(C10:C15),"")</f>
        <v>14.351000000000001</v>
      </c>
      <c r="D16" s="62">
        <f t="shared" si="1"/>
        <v>14.67</v>
      </c>
      <c r="E16" s="62">
        <f t="shared" si="1"/>
        <v>11.8</v>
      </c>
      <c r="F16" s="62">
        <f t="shared" si="1"/>
        <v>13.692</v>
      </c>
      <c r="G16" s="62">
        <f t="shared" si="1"/>
        <v>13.638</v>
      </c>
      <c r="H16" s="62">
        <f t="shared" si="1"/>
        <v>13.562000000000001</v>
      </c>
      <c r="I16" s="62">
        <f t="shared" si="1"/>
        <v>33.291999999999994</v>
      </c>
      <c r="J16" s="62">
        <f t="shared" si="1"/>
        <v>55.356000000000002</v>
      </c>
      <c r="K16" s="62">
        <f t="shared" si="1"/>
        <v>44.704999999999998</v>
      </c>
      <c r="L16" s="62">
        <f t="shared" si="1"/>
        <v>73.564000000000007</v>
      </c>
      <c r="M16" s="62">
        <f t="shared" si="1"/>
        <v>79.316999999999993</v>
      </c>
      <c r="N16" s="62">
        <f t="shared" si="1"/>
        <v>65.593999999999994</v>
      </c>
      <c r="O16" s="62">
        <f t="shared" si="1"/>
        <v>41.027999999999999</v>
      </c>
      <c r="P16" s="62">
        <f t="shared" si="1"/>
        <v>15.531000000000001</v>
      </c>
      <c r="Q16" s="62">
        <f t="shared" si="1"/>
        <v>28.215</v>
      </c>
      <c r="R16" s="62">
        <f t="shared" si="1"/>
        <v>46.067</v>
      </c>
      <c r="S16" s="62">
        <f t="shared" si="1"/>
        <v>44.936999999999998</v>
      </c>
      <c r="T16" s="62">
        <f t="shared" si="1"/>
        <v>54.927</v>
      </c>
      <c r="U16" s="62">
        <f t="shared" si="1"/>
        <v>40.042000000000002</v>
      </c>
      <c r="V16" s="62">
        <f t="shared" si="1"/>
        <v>21.216999999999999</v>
      </c>
      <c r="W16" s="62">
        <f t="shared" si="1"/>
        <v>20.463000000000001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760.47699999999998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0.38</v>
      </c>
      <c r="F21" s="81">
        <v>0.81899999999999995</v>
      </c>
      <c r="G21" s="81">
        <v>1.0209999999999999</v>
      </c>
      <c r="H21" s="81">
        <v>0.46800000000000003</v>
      </c>
      <c r="I21" s="81"/>
      <c r="J21" s="81"/>
      <c r="K21" s="81">
        <v>0.16700000000000001</v>
      </c>
      <c r="L21" s="81">
        <v>0.89</v>
      </c>
      <c r="M21" s="81"/>
      <c r="N21" s="81">
        <v>1.405</v>
      </c>
      <c r="O21" s="81">
        <v>0.95</v>
      </c>
      <c r="P21" s="81">
        <v>0.35</v>
      </c>
      <c r="Q21" s="81"/>
      <c r="R21" s="81"/>
      <c r="S21" s="81"/>
      <c r="T21" s="81"/>
      <c r="U21" s="81"/>
      <c r="V21" s="81"/>
      <c r="W21" s="81"/>
      <c r="X21" s="81">
        <v>0.24399999999999999</v>
      </c>
      <c r="Y21" s="81">
        <v>6.4210000000000003</v>
      </c>
      <c r="Z21" s="78"/>
      <c r="AA21" s="79">
        <f t="shared" si="2"/>
        <v>13.114999999999998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0.38</v>
      </c>
      <c r="F25" s="88">
        <f t="shared" si="3"/>
        <v>0.81899999999999995</v>
      </c>
      <c r="G25" s="88">
        <f t="shared" si="3"/>
        <v>1.0209999999999999</v>
      </c>
      <c r="H25" s="88">
        <f t="shared" si="3"/>
        <v>0.46800000000000003</v>
      </c>
      <c r="I25" s="88">
        <f t="shared" si="3"/>
        <v>0</v>
      </c>
      <c r="J25" s="88">
        <f t="shared" si="3"/>
        <v>0</v>
      </c>
      <c r="K25" s="88">
        <f t="shared" si="3"/>
        <v>0.16700000000000001</v>
      </c>
      <c r="L25" s="88">
        <f t="shared" si="3"/>
        <v>0.89</v>
      </c>
      <c r="M25" s="88">
        <f t="shared" si="3"/>
        <v>0</v>
      </c>
      <c r="N25" s="88">
        <f t="shared" si="3"/>
        <v>1.405</v>
      </c>
      <c r="O25" s="88">
        <f t="shared" si="3"/>
        <v>0.95</v>
      </c>
      <c r="P25" s="88">
        <f t="shared" si="3"/>
        <v>0.35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0.24399999999999999</v>
      </c>
      <c r="Y25" s="88">
        <f t="shared" si="3"/>
        <v>6.4210000000000003</v>
      </c>
      <c r="Z25" s="89" t="str">
        <f t="shared" si="3"/>
        <v/>
      </c>
      <c r="AA25" s="90">
        <f>SUM(AA19:AA24)</f>
        <v>13.114999999999998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14.509</v>
      </c>
      <c r="C29" s="77">
        <v>14.351000000000001</v>
      </c>
      <c r="D29" s="77">
        <v>14.67</v>
      </c>
      <c r="E29" s="77">
        <v>12.18</v>
      </c>
      <c r="F29" s="77">
        <v>14.510999999999999</v>
      </c>
      <c r="G29" s="77">
        <v>14.659000000000001</v>
      </c>
      <c r="H29" s="77">
        <v>14.03</v>
      </c>
      <c r="I29" s="77">
        <v>33.292000000000002</v>
      </c>
      <c r="J29" s="77">
        <v>55.356000000000002</v>
      </c>
      <c r="K29" s="77">
        <v>44.872</v>
      </c>
      <c r="L29" s="77">
        <v>74.453999999999994</v>
      </c>
      <c r="M29" s="77">
        <v>79.316999999999993</v>
      </c>
      <c r="N29" s="77">
        <v>66.998999999999995</v>
      </c>
      <c r="O29" s="77">
        <v>41.978000000000002</v>
      </c>
      <c r="P29" s="77">
        <v>15.881</v>
      </c>
      <c r="Q29" s="77">
        <v>28.215</v>
      </c>
      <c r="R29" s="77">
        <v>46.067</v>
      </c>
      <c r="S29" s="77">
        <v>44.936999999999998</v>
      </c>
      <c r="T29" s="77">
        <v>54.927</v>
      </c>
      <c r="U29" s="77">
        <v>40.042000000000002</v>
      </c>
      <c r="V29" s="77">
        <v>21.216999999999999</v>
      </c>
      <c r="W29" s="77">
        <v>20.463000000000001</v>
      </c>
      <c r="X29" s="77">
        <v>0.24399999999999999</v>
      </c>
      <c r="Y29" s="77">
        <v>6.4210000000000003</v>
      </c>
      <c r="Z29" s="78"/>
      <c r="AA29" s="79">
        <f>SUM(B29:Z29)</f>
        <v>773.59200000000021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14.509</v>
      </c>
      <c r="C31" s="62">
        <f t="shared" ref="C31:Z31" si="4">IF(LEN(C$2)&gt;0,SUM(C28:C30),"")</f>
        <v>14.351000000000001</v>
      </c>
      <c r="D31" s="62">
        <f t="shared" si="4"/>
        <v>14.67</v>
      </c>
      <c r="E31" s="62">
        <f t="shared" si="4"/>
        <v>12.18</v>
      </c>
      <c r="F31" s="62">
        <f t="shared" si="4"/>
        <v>14.510999999999999</v>
      </c>
      <c r="G31" s="62">
        <f t="shared" si="4"/>
        <v>14.659000000000001</v>
      </c>
      <c r="H31" s="62">
        <f t="shared" si="4"/>
        <v>14.03</v>
      </c>
      <c r="I31" s="62">
        <f t="shared" si="4"/>
        <v>33.292000000000002</v>
      </c>
      <c r="J31" s="62">
        <f t="shared" si="4"/>
        <v>55.356000000000002</v>
      </c>
      <c r="K31" s="62">
        <f t="shared" si="4"/>
        <v>44.872</v>
      </c>
      <c r="L31" s="62">
        <f t="shared" si="4"/>
        <v>74.453999999999994</v>
      </c>
      <c r="M31" s="62">
        <f t="shared" si="4"/>
        <v>79.316999999999993</v>
      </c>
      <c r="N31" s="62">
        <f t="shared" si="4"/>
        <v>66.998999999999995</v>
      </c>
      <c r="O31" s="62">
        <f t="shared" si="4"/>
        <v>41.978000000000002</v>
      </c>
      <c r="P31" s="62">
        <f t="shared" si="4"/>
        <v>15.881</v>
      </c>
      <c r="Q31" s="62">
        <f t="shared" si="4"/>
        <v>28.215</v>
      </c>
      <c r="R31" s="62">
        <f t="shared" si="4"/>
        <v>46.067</v>
      </c>
      <c r="S31" s="62">
        <f t="shared" si="4"/>
        <v>44.936999999999998</v>
      </c>
      <c r="T31" s="62">
        <f t="shared" si="4"/>
        <v>54.927</v>
      </c>
      <c r="U31" s="62">
        <f t="shared" si="4"/>
        <v>40.042000000000002</v>
      </c>
      <c r="V31" s="62">
        <f t="shared" si="4"/>
        <v>21.216999999999999</v>
      </c>
      <c r="W31" s="62">
        <f t="shared" si="4"/>
        <v>20.463000000000001</v>
      </c>
      <c r="X31" s="62">
        <f t="shared" si="4"/>
        <v>0.24399999999999999</v>
      </c>
      <c r="Y31" s="62">
        <f t="shared" si="4"/>
        <v>6.4210000000000003</v>
      </c>
      <c r="Z31" s="63" t="str">
        <f t="shared" si="4"/>
        <v/>
      </c>
      <c r="AA31" s="64">
        <f>SUM(AA28:AA30)</f>
        <v>773.59200000000021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52.6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12.3</v>
      </c>
      <c r="T38" s="99">
        <v>41.8</v>
      </c>
      <c r="U38" s="99">
        <v>48.2</v>
      </c>
      <c r="V38" s="99">
        <v>33.1</v>
      </c>
      <c r="W38" s="99">
        <v>33.799999999999997</v>
      </c>
      <c r="X38" s="99">
        <v>67.7</v>
      </c>
      <c r="Y38" s="99">
        <v>56.1</v>
      </c>
      <c r="Z38" s="100"/>
      <c r="AA38" s="79">
        <f t="shared" si="5"/>
        <v>345.6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52.6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12.3</v>
      </c>
      <c r="T39" s="88">
        <f t="shared" si="6"/>
        <v>41.8</v>
      </c>
      <c r="U39" s="88">
        <f t="shared" si="6"/>
        <v>48.2</v>
      </c>
      <c r="V39" s="88">
        <f t="shared" si="6"/>
        <v>33.1</v>
      </c>
      <c r="W39" s="88">
        <f t="shared" si="6"/>
        <v>33.799999999999997</v>
      </c>
      <c r="X39" s="88">
        <f t="shared" si="6"/>
        <v>67.7</v>
      </c>
      <c r="Y39" s="88">
        <f t="shared" si="6"/>
        <v>56.1</v>
      </c>
      <c r="Z39" s="89" t="str">
        <f t="shared" si="6"/>
        <v/>
      </c>
      <c r="AA39" s="90">
        <f t="shared" si="5"/>
        <v>345.6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52.6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12.3</v>
      </c>
      <c r="T46" s="99">
        <v>41.8</v>
      </c>
      <c r="U46" s="99">
        <v>48.2</v>
      </c>
      <c r="V46" s="99">
        <v>33.1</v>
      </c>
      <c r="W46" s="99">
        <v>33.799999999999997</v>
      </c>
      <c r="X46" s="99">
        <v>67.7</v>
      </c>
      <c r="Y46" s="99">
        <v>56.1</v>
      </c>
      <c r="Z46" s="100"/>
      <c r="AA46" s="79">
        <f t="shared" si="7"/>
        <v>345.6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52.6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12.3</v>
      </c>
      <c r="T48" s="88">
        <f t="shared" si="8"/>
        <v>41.8</v>
      </c>
      <c r="U48" s="88">
        <f t="shared" si="8"/>
        <v>48.2</v>
      </c>
      <c r="V48" s="88">
        <f t="shared" si="8"/>
        <v>33.1</v>
      </c>
      <c r="W48" s="88">
        <f t="shared" si="8"/>
        <v>33.799999999999997</v>
      </c>
      <c r="X48" s="88">
        <f t="shared" si="8"/>
        <v>67.7</v>
      </c>
      <c r="Y48" s="88">
        <f t="shared" si="8"/>
        <v>56.1</v>
      </c>
      <c r="Z48" s="89" t="str">
        <f t="shared" si="8"/>
        <v/>
      </c>
      <c r="AA48" s="90">
        <f t="shared" si="7"/>
        <v>345.6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14.508999999999999</v>
      </c>
      <c r="C51" s="88">
        <f t="shared" si="10"/>
        <v>14.351000000000001</v>
      </c>
      <c r="D51" s="88">
        <f t="shared" si="10"/>
        <v>14.67</v>
      </c>
      <c r="E51" s="88">
        <f t="shared" si="10"/>
        <v>12.180000000000001</v>
      </c>
      <c r="F51" s="88">
        <f t="shared" si="10"/>
        <v>14.510999999999999</v>
      </c>
      <c r="G51" s="88">
        <f t="shared" si="10"/>
        <v>14.658999999999999</v>
      </c>
      <c r="H51" s="88">
        <f t="shared" si="10"/>
        <v>14.030000000000001</v>
      </c>
      <c r="I51" s="88">
        <f t="shared" si="10"/>
        <v>85.891999999999996</v>
      </c>
      <c r="J51" s="88">
        <f t="shared" si="10"/>
        <v>55.356000000000002</v>
      </c>
      <c r="K51" s="88">
        <f t="shared" si="10"/>
        <v>44.872</v>
      </c>
      <c r="L51" s="88">
        <f t="shared" si="10"/>
        <v>74.454000000000008</v>
      </c>
      <c r="M51" s="88">
        <f t="shared" si="10"/>
        <v>79.316999999999993</v>
      </c>
      <c r="N51" s="88">
        <f t="shared" si="10"/>
        <v>66.998999999999995</v>
      </c>
      <c r="O51" s="88">
        <f t="shared" si="10"/>
        <v>41.978000000000002</v>
      </c>
      <c r="P51" s="88">
        <f t="shared" si="10"/>
        <v>15.881</v>
      </c>
      <c r="Q51" s="88">
        <f t="shared" si="10"/>
        <v>28.215</v>
      </c>
      <c r="R51" s="88">
        <f t="shared" si="10"/>
        <v>46.067</v>
      </c>
      <c r="S51" s="88">
        <f t="shared" si="10"/>
        <v>57.236999999999995</v>
      </c>
      <c r="T51" s="88">
        <f t="shared" si="10"/>
        <v>96.727000000000004</v>
      </c>
      <c r="U51" s="88">
        <f t="shared" si="10"/>
        <v>88.242000000000004</v>
      </c>
      <c r="V51" s="88">
        <f t="shared" si="10"/>
        <v>54.317</v>
      </c>
      <c r="W51" s="88">
        <f t="shared" si="10"/>
        <v>54.262999999999998</v>
      </c>
      <c r="X51" s="88">
        <f t="shared" si="10"/>
        <v>67.944000000000003</v>
      </c>
      <c r="Y51" s="88">
        <f t="shared" si="10"/>
        <v>62.521000000000001</v>
      </c>
      <c r="Z51" s="89" t="str">
        <f t="shared" si="10"/>
        <v/>
      </c>
      <c r="AA51" s="104">
        <f>SUM(B51:Z51)</f>
        <v>1119.1919999999998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14.509</v>
      </c>
      <c r="C4" s="18">
        <v>14.351000000000001</v>
      </c>
      <c r="D4" s="18">
        <v>14.669999999999998</v>
      </c>
      <c r="E4" s="18">
        <v>12.18</v>
      </c>
      <c r="F4" s="18">
        <v>14.511000000000001</v>
      </c>
      <c r="G4" s="18">
        <v>14.659000000000001</v>
      </c>
      <c r="H4" s="18">
        <v>14.030000000000001</v>
      </c>
      <c r="I4" s="18">
        <v>85.869</v>
      </c>
      <c r="J4" s="18">
        <v>55.356000000000002</v>
      </c>
      <c r="K4" s="18">
        <v>44.872</v>
      </c>
      <c r="L4" s="18">
        <v>74.453999999999994</v>
      </c>
      <c r="M4" s="18">
        <v>79.316999999999993</v>
      </c>
      <c r="N4" s="18">
        <v>66.998999999999995</v>
      </c>
      <c r="O4" s="18">
        <v>41.977999999999994</v>
      </c>
      <c r="P4" s="18">
        <v>15.881</v>
      </c>
      <c r="Q4" s="18">
        <v>28.214999999999996</v>
      </c>
      <c r="R4" s="18">
        <v>46.067</v>
      </c>
      <c r="S4" s="18">
        <v>57.241</v>
      </c>
      <c r="T4" s="18">
        <v>96.694000000000003</v>
      </c>
      <c r="U4" s="18">
        <v>88.271999999999991</v>
      </c>
      <c r="V4" s="18">
        <v>54.317999999999991</v>
      </c>
      <c r="W4" s="18">
        <v>54.304000000000002</v>
      </c>
      <c r="X4" s="18">
        <v>67.913000000000011</v>
      </c>
      <c r="Y4" s="18">
        <v>62.490999999999993</v>
      </c>
      <c r="Z4" s="19"/>
      <c r="AA4" s="20">
        <f>SUM(B4:Z4)</f>
        <v>1119.1509999999998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0.57999999999999996</v>
      </c>
      <c r="C7" s="28">
        <v>1.56</v>
      </c>
      <c r="D7" s="28">
        <v>0.57999999999999996</v>
      </c>
      <c r="E7" s="28">
        <v>1.58</v>
      </c>
      <c r="F7" s="28">
        <v>4.29</v>
      </c>
      <c r="G7" s="28">
        <v>40.229999999999997</v>
      </c>
      <c r="H7" s="28">
        <v>115.55</v>
      </c>
      <c r="I7" s="28">
        <v>200</v>
      </c>
      <c r="J7" s="28">
        <v>230.95</v>
      </c>
      <c r="K7" s="28">
        <v>172.47</v>
      </c>
      <c r="L7" s="28">
        <v>113</v>
      </c>
      <c r="M7" s="28">
        <v>76.75</v>
      </c>
      <c r="N7" s="28">
        <v>133.13999999999999</v>
      </c>
      <c r="O7" s="28">
        <v>143.11000000000001</v>
      </c>
      <c r="P7" s="28">
        <v>171.14</v>
      </c>
      <c r="Q7" s="28">
        <v>197</v>
      </c>
      <c r="R7" s="28">
        <v>203.12</v>
      </c>
      <c r="S7" s="28">
        <v>213.67</v>
      </c>
      <c r="T7" s="28">
        <v>205</v>
      </c>
      <c r="U7" s="28">
        <v>198.28</v>
      </c>
      <c r="V7" s="28">
        <v>197.95</v>
      </c>
      <c r="W7" s="28">
        <v>181.01</v>
      </c>
      <c r="X7" s="28">
        <v>162.84</v>
      </c>
      <c r="Y7" s="28">
        <v>159.99</v>
      </c>
      <c r="Z7" s="29"/>
      <c r="AA7" s="30">
        <f>IF(SUM(B7:Z7)&lt;&gt;0,AVERAGEIF(B7:Z7,"&lt;&gt;"""),"")</f>
        <v>130.15791666666667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2.7120000000000002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2.7120000000000002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0.34199999999999997</v>
      </c>
      <c r="C14" s="57">
        <v>1.4999999999999999E-2</v>
      </c>
      <c r="D14" s="57">
        <v>0.255</v>
      </c>
      <c r="E14" s="57"/>
      <c r="F14" s="57"/>
      <c r="G14" s="57"/>
      <c r="H14" s="57"/>
      <c r="I14" s="57"/>
      <c r="J14" s="57"/>
      <c r="K14" s="57"/>
      <c r="L14" s="57"/>
      <c r="M14" s="57">
        <v>0.23500000000000001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0.84699999999999998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3.0540000000000003</v>
      </c>
      <c r="C16" s="62">
        <f t="shared" ref="C16:Z16" si="1">IF(LEN(C$2)&gt;0,SUM(C10:C15),"")</f>
        <v>1.4999999999999999E-2</v>
      </c>
      <c r="D16" s="62">
        <f t="shared" si="1"/>
        <v>0.255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0.23500000000000001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3.5590000000000002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0.93800000000000006</v>
      </c>
      <c r="C20" s="77">
        <v>0.13900000000000001</v>
      </c>
      <c r="D20" s="77">
        <v>0.93200000000000005</v>
      </c>
      <c r="E20" s="77">
        <v>0.13100000000000001</v>
      </c>
      <c r="F20" s="77">
        <v>0.13400000000000001</v>
      </c>
      <c r="G20" s="77">
        <v>0.154</v>
      </c>
      <c r="H20" s="77">
        <v>0.19800000000000001</v>
      </c>
      <c r="I20" s="77">
        <v>19.977</v>
      </c>
      <c r="J20" s="77">
        <v>11.616</v>
      </c>
      <c r="K20" s="77">
        <v>0.26600000000000001</v>
      </c>
      <c r="L20" s="77">
        <v>4.1029999999999998</v>
      </c>
      <c r="M20" s="77">
        <v>0.248</v>
      </c>
      <c r="N20" s="77">
        <v>7.6769999999999996</v>
      </c>
      <c r="O20" s="77">
        <v>7.6790000000000003</v>
      </c>
      <c r="P20" s="77">
        <v>0.16400000000000001</v>
      </c>
      <c r="Q20" s="77">
        <v>7.6509999999999998</v>
      </c>
      <c r="R20" s="77">
        <v>7.6420000000000003</v>
      </c>
      <c r="S20" s="77">
        <v>14.545</v>
      </c>
      <c r="T20" s="77">
        <v>15.776999999999999</v>
      </c>
      <c r="U20" s="77">
        <v>15.644</v>
      </c>
      <c r="V20" s="77">
        <v>14.219000000000001</v>
      </c>
      <c r="W20" s="77">
        <v>14.082000000000001</v>
      </c>
      <c r="X20" s="77">
        <v>15.077999999999999</v>
      </c>
      <c r="Y20" s="77">
        <v>14.811</v>
      </c>
      <c r="Z20" s="78"/>
      <c r="AA20" s="79">
        <f t="shared" si="2"/>
        <v>173.80500000000001</v>
      </c>
    </row>
    <row r="21" spans="1:27" ht="24.95" customHeight="1" x14ac:dyDescent="0.2">
      <c r="A21" s="75" t="s">
        <v>16</v>
      </c>
      <c r="B21" s="80">
        <v>10.517000000000001</v>
      </c>
      <c r="C21" s="81">
        <v>14.196999999999999</v>
      </c>
      <c r="D21" s="81">
        <v>13.483000000000001</v>
      </c>
      <c r="E21" s="81">
        <v>12.048999999999999</v>
      </c>
      <c r="F21" s="81">
        <v>14.377000000000001</v>
      </c>
      <c r="G21" s="81">
        <v>14.505000000000001</v>
      </c>
      <c r="H21" s="81">
        <v>13.832000000000001</v>
      </c>
      <c r="I21" s="81">
        <v>65.89200000000001</v>
      </c>
      <c r="J21" s="81">
        <v>43.74</v>
      </c>
      <c r="K21" s="81">
        <v>44.606000000000009</v>
      </c>
      <c r="L21" s="81">
        <v>70.350999999999999</v>
      </c>
      <c r="M21" s="81">
        <v>78.834000000000003</v>
      </c>
      <c r="N21" s="81">
        <v>59.322000000000003</v>
      </c>
      <c r="O21" s="81">
        <v>34.298999999999999</v>
      </c>
      <c r="P21" s="81">
        <v>15.716999999999999</v>
      </c>
      <c r="Q21" s="81">
        <v>20.564</v>
      </c>
      <c r="R21" s="81">
        <v>38.425000000000004</v>
      </c>
      <c r="S21" s="81">
        <v>42.696000000000005</v>
      </c>
      <c r="T21" s="81">
        <v>80.917000000000002</v>
      </c>
      <c r="U21" s="81">
        <v>72.627999999999986</v>
      </c>
      <c r="V21" s="81">
        <v>40.098999999999997</v>
      </c>
      <c r="W21" s="81">
        <v>40.222000000000008</v>
      </c>
      <c r="X21" s="81">
        <v>52.835000000000008</v>
      </c>
      <c r="Y21" s="81">
        <v>47.68</v>
      </c>
      <c r="Z21" s="78"/>
      <c r="AA21" s="79">
        <f t="shared" si="2"/>
        <v>941.78700000000003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11.455000000000002</v>
      </c>
      <c r="C25" s="88">
        <f t="shared" si="3"/>
        <v>14.335999999999999</v>
      </c>
      <c r="D25" s="88">
        <f t="shared" si="3"/>
        <v>14.415000000000001</v>
      </c>
      <c r="E25" s="88">
        <f t="shared" si="3"/>
        <v>12.18</v>
      </c>
      <c r="F25" s="88">
        <f t="shared" si="3"/>
        <v>14.511000000000001</v>
      </c>
      <c r="G25" s="88">
        <f t="shared" si="3"/>
        <v>14.659000000000001</v>
      </c>
      <c r="H25" s="88">
        <f t="shared" si="3"/>
        <v>14.030000000000001</v>
      </c>
      <c r="I25" s="88">
        <f t="shared" si="3"/>
        <v>85.869000000000014</v>
      </c>
      <c r="J25" s="88">
        <f t="shared" si="3"/>
        <v>55.356000000000002</v>
      </c>
      <c r="K25" s="88">
        <f t="shared" si="3"/>
        <v>44.872000000000007</v>
      </c>
      <c r="L25" s="88">
        <f t="shared" si="3"/>
        <v>74.453999999999994</v>
      </c>
      <c r="M25" s="88">
        <f t="shared" si="3"/>
        <v>79.082000000000008</v>
      </c>
      <c r="N25" s="88">
        <f t="shared" si="3"/>
        <v>66.998999999999995</v>
      </c>
      <c r="O25" s="88">
        <f t="shared" si="3"/>
        <v>41.978000000000002</v>
      </c>
      <c r="P25" s="88">
        <f t="shared" si="3"/>
        <v>15.880999999999998</v>
      </c>
      <c r="Q25" s="88">
        <f t="shared" si="3"/>
        <v>28.215</v>
      </c>
      <c r="R25" s="88">
        <f t="shared" si="3"/>
        <v>46.067000000000007</v>
      </c>
      <c r="S25" s="88">
        <f t="shared" si="3"/>
        <v>57.241000000000007</v>
      </c>
      <c r="T25" s="88">
        <f t="shared" si="3"/>
        <v>96.694000000000003</v>
      </c>
      <c r="U25" s="88">
        <f t="shared" si="3"/>
        <v>88.271999999999991</v>
      </c>
      <c r="V25" s="88">
        <f t="shared" si="3"/>
        <v>54.317999999999998</v>
      </c>
      <c r="W25" s="88">
        <f t="shared" si="3"/>
        <v>54.304000000000009</v>
      </c>
      <c r="X25" s="88">
        <f t="shared" si="3"/>
        <v>67.913000000000011</v>
      </c>
      <c r="Y25" s="88">
        <f t="shared" si="3"/>
        <v>62.491</v>
      </c>
      <c r="Z25" s="89">
        <f t="shared" si="3"/>
        <v>0</v>
      </c>
      <c r="AA25" s="90">
        <f t="shared" si="3"/>
        <v>1115.5920000000001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14.509</v>
      </c>
      <c r="C29" s="77">
        <v>14.351000000000001</v>
      </c>
      <c r="D29" s="77">
        <v>14.67</v>
      </c>
      <c r="E29" s="77">
        <v>12.18</v>
      </c>
      <c r="F29" s="77">
        <v>14.510999999999999</v>
      </c>
      <c r="G29" s="77">
        <v>14.659000000000001</v>
      </c>
      <c r="H29" s="77">
        <v>14.03</v>
      </c>
      <c r="I29" s="77">
        <v>85.869</v>
      </c>
      <c r="J29" s="77">
        <v>55.356000000000002</v>
      </c>
      <c r="K29" s="77">
        <v>44.872</v>
      </c>
      <c r="L29" s="77">
        <v>74.453999999999994</v>
      </c>
      <c r="M29" s="77">
        <v>79.316999999999993</v>
      </c>
      <c r="N29" s="77">
        <v>66.998999999999995</v>
      </c>
      <c r="O29" s="77">
        <v>41.978000000000002</v>
      </c>
      <c r="P29" s="77">
        <v>15.881</v>
      </c>
      <c r="Q29" s="77">
        <v>28.215</v>
      </c>
      <c r="R29" s="77">
        <v>46.067</v>
      </c>
      <c r="S29" s="77">
        <v>57.241</v>
      </c>
      <c r="T29" s="77">
        <v>96.694000000000003</v>
      </c>
      <c r="U29" s="77">
        <v>88.272000000000006</v>
      </c>
      <c r="V29" s="77">
        <v>54.317999999999998</v>
      </c>
      <c r="W29" s="77">
        <v>54.304000000000002</v>
      </c>
      <c r="X29" s="77">
        <v>67.912999999999997</v>
      </c>
      <c r="Y29" s="77">
        <v>62.491</v>
      </c>
      <c r="Z29" s="78"/>
      <c r="AA29" s="79">
        <f>SUM(B29:Z29)</f>
        <v>1119.1509999999998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14.509</v>
      </c>
      <c r="C31" s="62">
        <f t="shared" si="4"/>
        <v>14.351000000000001</v>
      </c>
      <c r="D31" s="62">
        <f t="shared" si="4"/>
        <v>14.67</v>
      </c>
      <c r="E31" s="62">
        <f t="shared" si="4"/>
        <v>12.18</v>
      </c>
      <c r="F31" s="62">
        <f t="shared" si="4"/>
        <v>14.510999999999999</v>
      </c>
      <c r="G31" s="62">
        <f t="shared" si="4"/>
        <v>14.659000000000001</v>
      </c>
      <c r="H31" s="62">
        <f t="shared" si="4"/>
        <v>14.03</v>
      </c>
      <c r="I31" s="62">
        <f t="shared" si="4"/>
        <v>85.869</v>
      </c>
      <c r="J31" s="62">
        <f t="shared" si="4"/>
        <v>55.356000000000002</v>
      </c>
      <c r="K31" s="62">
        <f t="shared" si="4"/>
        <v>44.872</v>
      </c>
      <c r="L31" s="62">
        <f t="shared" si="4"/>
        <v>74.453999999999994</v>
      </c>
      <c r="M31" s="62">
        <f t="shared" si="4"/>
        <v>79.316999999999993</v>
      </c>
      <c r="N31" s="62">
        <f t="shared" si="4"/>
        <v>66.998999999999995</v>
      </c>
      <c r="O31" s="62">
        <f t="shared" si="4"/>
        <v>41.978000000000002</v>
      </c>
      <c r="P31" s="62">
        <f t="shared" si="4"/>
        <v>15.881</v>
      </c>
      <c r="Q31" s="62">
        <f t="shared" si="4"/>
        <v>28.215</v>
      </c>
      <c r="R31" s="62">
        <f t="shared" si="4"/>
        <v>46.067</v>
      </c>
      <c r="S31" s="62">
        <f t="shared" si="4"/>
        <v>57.241</v>
      </c>
      <c r="T31" s="62">
        <f t="shared" si="4"/>
        <v>96.694000000000003</v>
      </c>
      <c r="U31" s="62">
        <f t="shared" si="4"/>
        <v>88.272000000000006</v>
      </c>
      <c r="V31" s="62">
        <f t="shared" si="4"/>
        <v>54.317999999999998</v>
      </c>
      <c r="W31" s="62">
        <f t="shared" si="4"/>
        <v>54.304000000000002</v>
      </c>
      <c r="X31" s="62">
        <f t="shared" si="4"/>
        <v>67.912999999999997</v>
      </c>
      <c r="Y31" s="62">
        <f t="shared" si="4"/>
        <v>62.491</v>
      </c>
      <c r="Z31" s="63">
        <f t="shared" si="4"/>
        <v>0</v>
      </c>
      <c r="AA31" s="64">
        <f t="shared" si="4"/>
        <v>1119.1509999999998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14.509000000000002</v>
      </c>
      <c r="C51" s="88">
        <f t="shared" si="10"/>
        <v>14.350999999999999</v>
      </c>
      <c r="D51" s="88">
        <f t="shared" si="10"/>
        <v>14.670000000000002</v>
      </c>
      <c r="E51" s="88">
        <f t="shared" si="10"/>
        <v>12.18</v>
      </c>
      <c r="F51" s="88">
        <f t="shared" si="10"/>
        <v>14.511000000000001</v>
      </c>
      <c r="G51" s="88">
        <f t="shared" si="10"/>
        <v>14.659000000000001</v>
      </c>
      <c r="H51" s="88">
        <f t="shared" si="10"/>
        <v>14.030000000000001</v>
      </c>
      <c r="I51" s="88">
        <f t="shared" si="10"/>
        <v>85.869000000000014</v>
      </c>
      <c r="J51" s="88">
        <f t="shared" si="10"/>
        <v>55.356000000000002</v>
      </c>
      <c r="K51" s="88">
        <f t="shared" si="10"/>
        <v>44.872000000000007</v>
      </c>
      <c r="L51" s="88">
        <f t="shared" si="10"/>
        <v>74.453999999999994</v>
      </c>
      <c r="M51" s="88">
        <f t="shared" si="10"/>
        <v>79.317000000000007</v>
      </c>
      <c r="N51" s="88">
        <f t="shared" si="10"/>
        <v>66.998999999999995</v>
      </c>
      <c r="O51" s="88">
        <f t="shared" si="10"/>
        <v>41.978000000000002</v>
      </c>
      <c r="P51" s="88">
        <f t="shared" si="10"/>
        <v>15.880999999999998</v>
      </c>
      <c r="Q51" s="88">
        <f t="shared" si="10"/>
        <v>28.215</v>
      </c>
      <c r="R51" s="88">
        <f t="shared" si="10"/>
        <v>46.067000000000007</v>
      </c>
      <c r="S51" s="88">
        <f t="shared" si="10"/>
        <v>57.241000000000007</v>
      </c>
      <c r="T51" s="88">
        <f t="shared" si="10"/>
        <v>96.694000000000003</v>
      </c>
      <c r="U51" s="88">
        <f t="shared" si="10"/>
        <v>88.271999999999991</v>
      </c>
      <c r="V51" s="88">
        <f t="shared" si="10"/>
        <v>54.317999999999998</v>
      </c>
      <c r="W51" s="88">
        <f t="shared" si="10"/>
        <v>54.304000000000009</v>
      </c>
      <c r="X51" s="88">
        <f t="shared" si="10"/>
        <v>67.913000000000011</v>
      </c>
      <c r="Y51" s="88">
        <f t="shared" si="10"/>
        <v>62.491</v>
      </c>
      <c r="Z51" s="89">
        <f t="shared" si="10"/>
        <v>0</v>
      </c>
      <c r="AA51" s="104">
        <f>SUM(B51:Z51)</f>
        <v>1119.1509999999998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-52.6</v>
      </c>
      <c r="J4" s="18"/>
      <c r="K4" s="18"/>
      <c r="L4" s="18"/>
      <c r="M4" s="18"/>
      <c r="N4" s="18"/>
      <c r="O4" s="18"/>
      <c r="P4" s="18"/>
      <c r="Q4" s="18"/>
      <c r="R4" s="18"/>
      <c r="S4" s="18">
        <v>-12.3</v>
      </c>
      <c r="T4" s="18">
        <v>-41.8</v>
      </c>
      <c r="U4" s="18">
        <v>-48.2</v>
      </c>
      <c r="V4" s="18">
        <v>-33.1</v>
      </c>
      <c r="W4" s="18">
        <v>-33.799999999999997</v>
      </c>
      <c r="X4" s="18">
        <v>-67.7</v>
      </c>
      <c r="Y4" s="18">
        <v>-56.1</v>
      </c>
      <c r="Z4" s="19"/>
      <c r="AA4" s="111">
        <f>SUM(B4:Z4)</f>
        <v>-345.6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0.57999999999999996</v>
      </c>
      <c r="C7" s="117">
        <v>1.56</v>
      </c>
      <c r="D7" s="117">
        <v>0.57999999999999996</v>
      </c>
      <c r="E7" s="117">
        <v>1.58</v>
      </c>
      <c r="F7" s="117">
        <v>4.29</v>
      </c>
      <c r="G7" s="117">
        <v>40.229999999999997</v>
      </c>
      <c r="H7" s="117">
        <v>115.55</v>
      </c>
      <c r="I7" s="117">
        <v>200</v>
      </c>
      <c r="J7" s="117">
        <v>230.95</v>
      </c>
      <c r="K7" s="117">
        <v>172.47</v>
      </c>
      <c r="L7" s="117">
        <v>113</v>
      </c>
      <c r="M7" s="117">
        <v>76.75</v>
      </c>
      <c r="N7" s="117">
        <v>133.13999999999999</v>
      </c>
      <c r="O7" s="117">
        <v>143.11000000000001</v>
      </c>
      <c r="P7" s="117">
        <v>171.14</v>
      </c>
      <c r="Q7" s="117">
        <v>197</v>
      </c>
      <c r="R7" s="117">
        <v>203.12</v>
      </c>
      <c r="S7" s="117">
        <v>213.67</v>
      </c>
      <c r="T7" s="117">
        <v>205</v>
      </c>
      <c r="U7" s="117">
        <v>198.28</v>
      </c>
      <c r="V7" s="117">
        <v>197.95</v>
      </c>
      <c r="W7" s="117">
        <v>181.01</v>
      </c>
      <c r="X7" s="117">
        <v>162.84</v>
      </c>
      <c r="Y7" s="117">
        <v>159.99</v>
      </c>
      <c r="Z7" s="118"/>
      <c r="AA7" s="119">
        <f>IF(SUM(B7:Z7)&lt;&gt;0,AVERAGEIF(B7:Z7,"&lt;&gt;"""),"")</f>
        <v>130.15791666666667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52.6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12.3</v>
      </c>
      <c r="T15" s="133">
        <v>41.8</v>
      </c>
      <c r="U15" s="133">
        <v>48.2</v>
      </c>
      <c r="V15" s="133">
        <v>33.1</v>
      </c>
      <c r="W15" s="133">
        <v>33.799999999999997</v>
      </c>
      <c r="X15" s="133">
        <v>67.7</v>
      </c>
      <c r="Y15" s="133">
        <v>56.1</v>
      </c>
      <c r="Z15" s="131"/>
      <c r="AA15" s="132">
        <f t="shared" si="0"/>
        <v>345.6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52.6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12.3</v>
      </c>
      <c r="T16" s="135">
        <f t="shared" si="1"/>
        <v>41.8</v>
      </c>
      <c r="U16" s="135">
        <f t="shared" si="1"/>
        <v>48.2</v>
      </c>
      <c r="V16" s="135">
        <f t="shared" si="1"/>
        <v>33.1</v>
      </c>
      <c r="W16" s="135">
        <f t="shared" si="1"/>
        <v>33.799999999999997</v>
      </c>
      <c r="X16" s="135">
        <f t="shared" si="1"/>
        <v>67.7</v>
      </c>
      <c r="Y16" s="135">
        <f t="shared" si="1"/>
        <v>56.1</v>
      </c>
      <c r="Z16" s="136" t="str">
        <f t="shared" si="1"/>
        <v/>
      </c>
      <c r="AA16" s="90">
        <f t="shared" si="0"/>
        <v>345.6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2023-01-19T14:38:32Z</dcterms:created>
  <dcterms:modified xsi:type="dcterms:W3CDTF">2023-01-19T14:38:32Z</dcterms:modified>
</cp:coreProperties>
</file>