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<sst xmlns="http://schemas.openxmlformats.org/spreadsheetml/2006/main" count="117" uniqueCount="53">
  <si>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18/01/2023 16:20:45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</si>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</sst>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0.33899999999999997</c:v>
                </c:pt>
                <c:pt idx="8">
                  <c:v>2.7E-2</c:v>
                </c:pt>
                <c:pt idx="9">
                  <c:v>3.5309999999999997</c:v>
                </c:pt>
                <c:pt idx="15">
                  <c:v>2.8000000000000001E-2</c:v>
                </c:pt>
                <c:pt idx="16">
                  <c:v>7.5999999999999998E-2</c:v>
                </c:pt>
                <c:pt idx="19">
                  <c:v>1.0680000000000001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7995968"/>
        <c:axId val="452325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10.613999999999999</c:v>
                </c:pt>
                <c:pt idx="1">
                  <c:v>11.280999999999997</c:v>
                </c:pt>
                <c:pt idx="2">
                  <c:v>12.177</c:v>
                </c:pt>
                <c:pt idx="3">
                  <c:v>10.571999999999997</c:v>
                </c:pt>
                <c:pt idx="4">
                  <c:v>10.957000000000001</c:v>
                </c:pt>
                <c:pt idx="5">
                  <c:v>13.055000000000001</c:v>
                </c:pt>
                <c:pt idx="6">
                  <c:v>20.092999999999996</c:v>
                </c:pt>
                <c:pt idx="7">
                  <c:v>10.99</c:v>
                </c:pt>
                <c:pt idx="8">
                  <c:v>12.670999999999999</c:v>
                </c:pt>
                <c:pt idx="9">
                  <c:v>3.6570000000000005</c:v>
                </c:pt>
                <c:pt idx="10">
                  <c:v>1.7479999999999998</c:v>
                </c:pt>
                <c:pt idx="11">
                  <c:v>8.5350000000000001</c:v>
                </c:pt>
                <c:pt idx="12">
                  <c:v>9.5879999999999992</c:v>
                </c:pt>
                <c:pt idx="13">
                  <c:v>6.4769999999999994</c:v>
                </c:pt>
                <c:pt idx="14">
                  <c:v>10.746</c:v>
                </c:pt>
                <c:pt idx="15">
                  <c:v>5.7020000000000008</c:v>
                </c:pt>
                <c:pt idx="16">
                  <c:v>32.902999999999999</c:v>
                </c:pt>
                <c:pt idx="17">
                  <c:v>31.954999999999998</c:v>
                </c:pt>
                <c:pt idx="18">
                  <c:v>5.3570000000000002</c:v>
                </c:pt>
                <c:pt idx="19">
                  <c:v>6.0960000000000001</c:v>
                </c:pt>
                <c:pt idx="20">
                  <c:v>18.065000000000001</c:v>
                </c:pt>
                <c:pt idx="21">
                  <c:v>2.1480000000000001</c:v>
                </c:pt>
                <c:pt idx="22">
                  <c:v>27.167999999999999</c:v>
                </c:pt>
                <c:pt idx="23">
                  <c:v>22.619999999999997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995968"/>
        <c:axId val="452325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-27.33</c:v>
                </c:pt>
                <c:pt idx="1">
                  <c:v>-40.270000000000003</c:v>
                </c:pt>
                <c:pt idx="2">
                  <c:v>-49.01</c:v>
                </c:pt>
                <c:pt idx="3">
                  <c:v>0.28999999999999998</c:v>
                </c:pt>
                <c:pt idx="4">
                  <c:v>-49.51</c:v>
                </c:pt>
                <c:pt idx="5">
                  <c:v>-39.86</c:v>
                </c:pt>
                <c:pt idx="6">
                  <c:v>72.989999999999995</c:v>
                </c:pt>
                <c:pt idx="7">
                  <c:v>94.19</c:v>
                </c:pt>
                <c:pt idx="8">
                  <c:v>61.99</c:v>
                </c:pt>
                <c:pt idx="9">
                  <c:v>5.84</c:v>
                </c:pt>
                <c:pt idx="10">
                  <c:v>-50</c:v>
                </c:pt>
                <c:pt idx="11">
                  <c:v>-90.28</c:v>
                </c:pt>
                <c:pt idx="12">
                  <c:v>-80</c:v>
                </c:pt>
                <c:pt idx="13">
                  <c:v>-71.239999999999995</c:v>
                </c:pt>
                <c:pt idx="14">
                  <c:v>-40.270000000000003</c:v>
                </c:pt>
                <c:pt idx="15">
                  <c:v>30.01</c:v>
                </c:pt>
                <c:pt idx="16">
                  <c:v>132.57</c:v>
                </c:pt>
                <c:pt idx="17">
                  <c:v>139.06</c:v>
                </c:pt>
                <c:pt idx="18">
                  <c:v>99.5</c:v>
                </c:pt>
                <c:pt idx="19">
                  <c:v>80.349999999999994</c:v>
                </c:pt>
                <c:pt idx="20">
                  <c:v>41.25</c:v>
                </c:pt>
                <c:pt idx="21">
                  <c:v>-40.28</c:v>
                </c:pt>
                <c:pt idx="22">
                  <c:v>28.65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326248"/>
        <c:axId val="452325856"/>
      </c:lineChart>
      <c:catAx>
        <c:axId val="36799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25464"/>
        <c:crosses val="autoZero"/>
        <c:auto val="1"/>
        <c:lblAlgn val="ctr"/>
        <c:lblOffset val="100"/>
        <c:noMultiLvlLbl val="0"/>
      </c:catAx>
      <c:valAx>
        <c:axId val="45232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995968"/>
        <c:crosses val="autoZero"/>
        <c:crossBetween val="between"/>
      </c:valAx>
      <c:valAx>
        <c:axId val="452325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26248"/>
        <c:crosses val="max"/>
        <c:crossBetween val="between"/>
      </c:valAx>
      <c:catAx>
        <c:axId val="452326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325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10.614000000000001</v>
      </c>
      <c r="C4" s="18">
        <v>11.281000000000001</v>
      </c>
      <c r="D4" s="18">
        <v>12.177</v>
      </c>
      <c r="E4" s="18">
        <v>10.571999999999999</v>
      </c>
      <c r="F4" s="18">
        <v>10.956999999999999</v>
      </c>
      <c r="G4" s="18">
        <v>13.055</v>
      </c>
      <c r="H4" s="18">
        <v>20.093</v>
      </c>
      <c r="I4" s="18">
        <v>10.989999999999998</v>
      </c>
      <c r="J4" s="18">
        <v>12.670999999999999</v>
      </c>
      <c r="K4" s="18">
        <v>3.6569999999999996</v>
      </c>
      <c r="L4" s="18">
        <v>1.748</v>
      </c>
      <c r="M4" s="18">
        <v>8.5350000000000001</v>
      </c>
      <c r="N4" s="18">
        <v>9.5879999999999992</v>
      </c>
      <c r="O4" s="18">
        <v>6.4770000000000003</v>
      </c>
      <c r="P4" s="18">
        <v>10.746</v>
      </c>
      <c r="Q4" s="18">
        <v>5.702</v>
      </c>
      <c r="R4" s="18">
        <v>32.902999999999999</v>
      </c>
      <c r="S4" s="18">
        <v>31.954999999999998</v>
      </c>
      <c r="T4" s="18">
        <v>5.3569999999999993</v>
      </c>
      <c r="U4" s="18">
        <v>6.0960000000000001</v>
      </c>
      <c r="V4" s="18">
        <v>18.065000000000001</v>
      </c>
      <c r="W4" s="18">
        <v>2.1480000000000001</v>
      </c>
      <c r="X4" s="18">
        <v>27.167999999999999</v>
      </c>
      <c r="Y4" s="18">
        <v>22.62</v>
      </c>
      <c r="Z4" s="19"/>
      <c r="AA4" s="20">
        <f>SUM(B4:Z4)</f>
        <v>305.17500000000001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-27.33</v>
      </c>
      <c r="C7" s="28">
        <v>-40.270000000000003</v>
      </c>
      <c r="D7" s="28">
        <v>-49.01</v>
      </c>
      <c r="E7" s="28">
        <v>0.28999999999999998</v>
      </c>
      <c r="F7" s="28">
        <v>-49.51</v>
      </c>
      <c r="G7" s="28">
        <v>-39.86</v>
      </c>
      <c r="H7" s="28">
        <v>72.989999999999995</v>
      </c>
      <c r="I7" s="28">
        <v>94.19</v>
      </c>
      <c r="J7" s="28">
        <v>61.99</v>
      </c>
      <c r="K7" s="28">
        <v>5.84</v>
      </c>
      <c r="L7" s="28">
        <v>-50</v>
      </c>
      <c r="M7" s="28">
        <v>-90.28</v>
      </c>
      <c r="N7" s="28">
        <v>-80</v>
      </c>
      <c r="O7" s="28">
        <v>-71.239999999999995</v>
      </c>
      <c r="P7" s="28">
        <v>-40.270000000000003</v>
      </c>
      <c r="Q7" s="28">
        <v>30.01</v>
      </c>
      <c r="R7" s="28">
        <v>132.57</v>
      </c>
      <c r="S7" s="28">
        <v>139.06</v>
      </c>
      <c r="T7" s="28">
        <v>99.5</v>
      </c>
      <c r="U7" s="28">
        <v>80.349999999999994</v>
      </c>
      <c r="V7" s="28">
        <v>41.25</v>
      </c>
      <c r="W7" s="28">
        <v>-40.28</v>
      </c>
      <c r="X7" s="28">
        <v>28.65</v>
      </c>
      <c r="Y7" s="28">
        <v>5</v>
      </c>
      <c r="Z7" s="29"/>
      <c r="AA7" s="30">
        <f>IF(SUM(B7:Z7)&lt;&gt;0,AVERAGEIF(B7:Z7,"&lt;&gt;"""),"")</f>
        <v>8.9016666666666673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0.33899999999999997</v>
      </c>
      <c r="J14" s="57">
        <v>2.7E-2</v>
      </c>
      <c r="K14" s="57">
        <v>3.5309999999999997</v>
      </c>
      <c r="L14" s="57"/>
      <c r="M14" s="57"/>
      <c r="N14" s="57"/>
      <c r="O14" s="57"/>
      <c r="P14" s="57"/>
      <c r="Q14" s="57">
        <v>2.8000000000000001E-2</v>
      </c>
      <c r="R14" s="57">
        <v>7.5999999999999998E-2</v>
      </c>
      <c r="S14" s="57"/>
      <c r="T14" s="57"/>
      <c r="U14" s="57">
        <v>1.0680000000000001</v>
      </c>
      <c r="V14" s="57"/>
      <c r="W14" s="57"/>
      <c r="X14" s="57"/>
      <c r="Y14" s="57"/>
      <c r="Z14" s="58"/>
      <c r="AA14" s="59">
        <f t="shared" si="0"/>
        <v>5.0689999999999991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0.33899999999999997</v>
      </c>
      <c r="J16" s="62">
        <f t="shared" si="1"/>
        <v>2.7E-2</v>
      </c>
      <c r="K16" s="62">
        <f t="shared" si="1"/>
        <v>3.5309999999999997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2.8000000000000001E-2</v>
      </c>
      <c r="R16" s="62">
        <f t="shared" si="1"/>
        <v>7.5999999999999998E-2</v>
      </c>
      <c r="S16" s="62">
        <f t="shared" si="1"/>
        <v>0</v>
      </c>
      <c r="T16" s="62">
        <f t="shared" si="1"/>
        <v>0</v>
      </c>
      <c r="U16" s="62">
        <f t="shared" si="1"/>
        <v>1.0680000000000001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5.0689999999999991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10.614000000000001</v>
      </c>
      <c r="C21" s="81">
        <v>11.281000000000001</v>
      </c>
      <c r="D21" s="81">
        <v>12.177</v>
      </c>
      <c r="E21" s="81">
        <v>10.571999999999999</v>
      </c>
      <c r="F21" s="81">
        <v>10.956999999999999</v>
      </c>
      <c r="G21" s="81">
        <v>13.055</v>
      </c>
      <c r="H21" s="81">
        <v>20.093</v>
      </c>
      <c r="I21" s="81">
        <v>10.651</v>
      </c>
      <c r="J21" s="81">
        <v>12.644</v>
      </c>
      <c r="K21" s="81">
        <v>0.126</v>
      </c>
      <c r="L21" s="81">
        <v>1.748</v>
      </c>
      <c r="M21" s="81">
        <v>8.5350000000000001</v>
      </c>
      <c r="N21" s="81">
        <v>9.5879999999999992</v>
      </c>
      <c r="O21" s="81">
        <v>6.4770000000000003</v>
      </c>
      <c r="P21" s="81">
        <v>10.746</v>
      </c>
      <c r="Q21" s="81">
        <v>5.6740000000000004</v>
      </c>
      <c r="R21" s="81">
        <v>32.826999999999998</v>
      </c>
      <c r="S21" s="81">
        <v>31.954999999999998</v>
      </c>
      <c r="T21" s="81">
        <v>5.3569999999999993</v>
      </c>
      <c r="U21" s="81">
        <v>5.0280000000000005</v>
      </c>
      <c r="V21" s="81">
        <v>18.065000000000001</v>
      </c>
      <c r="W21" s="81">
        <v>2.1480000000000001</v>
      </c>
      <c r="X21" s="81">
        <v>27.167999999999999</v>
      </c>
      <c r="Y21" s="81">
        <v>22.62</v>
      </c>
      <c r="Z21" s="78"/>
      <c r="AA21" s="79">
        <f t="shared" si="2"/>
        <v>300.10599999999999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10.614000000000001</v>
      </c>
      <c r="C25" s="88">
        <f t="shared" ref="C25:Z25" si="3">IF(LEN(C$2)&gt;0,SUM(C19:C24),"")</f>
        <v>11.281000000000001</v>
      </c>
      <c r="D25" s="88">
        <f t="shared" si="3"/>
        <v>12.177</v>
      </c>
      <c r="E25" s="88">
        <f t="shared" si="3"/>
        <v>10.571999999999999</v>
      </c>
      <c r="F25" s="88">
        <f t="shared" si="3"/>
        <v>10.956999999999999</v>
      </c>
      <c r="G25" s="88">
        <f t="shared" si="3"/>
        <v>13.055</v>
      </c>
      <c r="H25" s="88">
        <f t="shared" si="3"/>
        <v>20.093</v>
      </c>
      <c r="I25" s="88">
        <f t="shared" si="3"/>
        <v>10.651</v>
      </c>
      <c r="J25" s="88">
        <f t="shared" si="3"/>
        <v>12.644</v>
      </c>
      <c r="K25" s="88">
        <f t="shared" si="3"/>
        <v>0.126</v>
      </c>
      <c r="L25" s="88">
        <f t="shared" si="3"/>
        <v>1.748</v>
      </c>
      <c r="M25" s="88">
        <f t="shared" si="3"/>
        <v>8.5350000000000001</v>
      </c>
      <c r="N25" s="88">
        <f t="shared" si="3"/>
        <v>9.5879999999999992</v>
      </c>
      <c r="O25" s="88">
        <f t="shared" si="3"/>
        <v>6.4770000000000003</v>
      </c>
      <c r="P25" s="88">
        <f t="shared" si="3"/>
        <v>10.746</v>
      </c>
      <c r="Q25" s="88">
        <f t="shared" si="3"/>
        <v>5.6740000000000004</v>
      </c>
      <c r="R25" s="88">
        <f t="shared" si="3"/>
        <v>32.826999999999998</v>
      </c>
      <c r="S25" s="88">
        <f t="shared" si="3"/>
        <v>31.954999999999998</v>
      </c>
      <c r="T25" s="88">
        <f t="shared" si="3"/>
        <v>5.3569999999999993</v>
      </c>
      <c r="U25" s="88">
        <f t="shared" si="3"/>
        <v>5.0280000000000005</v>
      </c>
      <c r="V25" s="88">
        <f t="shared" si="3"/>
        <v>18.065000000000001</v>
      </c>
      <c r="W25" s="88">
        <f t="shared" si="3"/>
        <v>2.1480000000000001</v>
      </c>
      <c r="X25" s="88">
        <f t="shared" si="3"/>
        <v>27.167999999999999</v>
      </c>
      <c r="Y25" s="88">
        <f t="shared" si="3"/>
        <v>22.62</v>
      </c>
      <c r="Z25" s="89" t="str">
        <f t="shared" si="3"/>
        <v/>
      </c>
      <c r="AA25" s="90">
        <f>SUM(AA19:AA24)</f>
        <v>300.10599999999999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10.614000000000001</v>
      </c>
      <c r="C29" s="77">
        <v>11.281000000000001</v>
      </c>
      <c r="D29" s="77">
        <v>12.177</v>
      </c>
      <c r="E29" s="77">
        <v>10.571999999999999</v>
      </c>
      <c r="F29" s="77">
        <v>10.957000000000001</v>
      </c>
      <c r="G29" s="77">
        <v>13.055</v>
      </c>
      <c r="H29" s="77">
        <v>20.093</v>
      </c>
      <c r="I29" s="77">
        <v>10.99</v>
      </c>
      <c r="J29" s="77">
        <v>12.670999999999999</v>
      </c>
      <c r="K29" s="77">
        <v>3.657</v>
      </c>
      <c r="L29" s="77">
        <v>1.748</v>
      </c>
      <c r="M29" s="77">
        <v>8.5350000000000001</v>
      </c>
      <c r="N29" s="77">
        <v>9.5879999999999992</v>
      </c>
      <c r="O29" s="77">
        <v>6.4770000000000003</v>
      </c>
      <c r="P29" s="77">
        <v>10.746</v>
      </c>
      <c r="Q29" s="77">
        <v>5.702</v>
      </c>
      <c r="R29" s="77">
        <v>32.902999999999999</v>
      </c>
      <c r="S29" s="77">
        <v>31.954999999999998</v>
      </c>
      <c r="T29" s="77">
        <v>5.3570000000000002</v>
      </c>
      <c r="U29" s="77">
        <v>6.0960000000000001</v>
      </c>
      <c r="V29" s="77">
        <v>18.065000000000001</v>
      </c>
      <c r="W29" s="77">
        <v>2.1480000000000001</v>
      </c>
      <c r="X29" s="77">
        <v>27.167999999999999</v>
      </c>
      <c r="Y29" s="77">
        <v>22.62</v>
      </c>
      <c r="Z29" s="78"/>
      <c r="AA29" s="79">
        <f>SUM(B29:Z29)</f>
        <v>305.17500000000001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10.614000000000001</v>
      </c>
      <c r="C31" s="62">
        <f t="shared" ref="C31:Z31" si="4">IF(LEN(C$2)&gt;0,SUM(C28:C30),"")</f>
        <v>11.281000000000001</v>
      </c>
      <c r="D31" s="62">
        <f t="shared" si="4"/>
        <v>12.177</v>
      </c>
      <c r="E31" s="62">
        <f t="shared" si="4"/>
        <v>10.571999999999999</v>
      </c>
      <c r="F31" s="62">
        <f t="shared" si="4"/>
        <v>10.957000000000001</v>
      </c>
      <c r="G31" s="62">
        <f t="shared" si="4"/>
        <v>13.055</v>
      </c>
      <c r="H31" s="62">
        <f t="shared" si="4"/>
        <v>20.093</v>
      </c>
      <c r="I31" s="62">
        <f t="shared" si="4"/>
        <v>10.99</v>
      </c>
      <c r="J31" s="62">
        <f t="shared" si="4"/>
        <v>12.670999999999999</v>
      </c>
      <c r="K31" s="62">
        <f t="shared" si="4"/>
        <v>3.657</v>
      </c>
      <c r="L31" s="62">
        <f t="shared" si="4"/>
        <v>1.748</v>
      </c>
      <c r="M31" s="62">
        <f t="shared" si="4"/>
        <v>8.5350000000000001</v>
      </c>
      <c r="N31" s="62">
        <f t="shared" si="4"/>
        <v>9.5879999999999992</v>
      </c>
      <c r="O31" s="62">
        <f t="shared" si="4"/>
        <v>6.4770000000000003</v>
      </c>
      <c r="P31" s="62">
        <f t="shared" si="4"/>
        <v>10.746</v>
      </c>
      <c r="Q31" s="62">
        <f t="shared" si="4"/>
        <v>5.702</v>
      </c>
      <c r="R31" s="62">
        <f t="shared" si="4"/>
        <v>32.902999999999999</v>
      </c>
      <c r="S31" s="62">
        <f t="shared" si="4"/>
        <v>31.954999999999998</v>
      </c>
      <c r="T31" s="62">
        <f t="shared" si="4"/>
        <v>5.3570000000000002</v>
      </c>
      <c r="U31" s="62">
        <f t="shared" si="4"/>
        <v>6.0960000000000001</v>
      </c>
      <c r="V31" s="62">
        <f t="shared" si="4"/>
        <v>18.065000000000001</v>
      </c>
      <c r="W31" s="62">
        <f t="shared" si="4"/>
        <v>2.1480000000000001</v>
      </c>
      <c r="X31" s="62">
        <f t="shared" si="4"/>
        <v>27.167999999999999</v>
      </c>
      <c r="Y31" s="62">
        <f t="shared" si="4"/>
        <v>22.62</v>
      </c>
      <c r="Z31" s="63" t="str">
        <f t="shared" si="4"/>
        <v/>
      </c>
      <c r="AA31" s="64">
        <f>SUM(AA28:AA30)</f>
        <v>305.17500000000001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10.614000000000001</v>
      </c>
      <c r="C51" s="88">
        <f t="shared" si="10"/>
        <v>11.281000000000001</v>
      </c>
      <c r="D51" s="88">
        <f t="shared" si="10"/>
        <v>12.177</v>
      </c>
      <c r="E51" s="88">
        <f t="shared" si="10"/>
        <v>10.571999999999999</v>
      </c>
      <c r="F51" s="88">
        <f t="shared" si="10"/>
        <v>10.956999999999999</v>
      </c>
      <c r="G51" s="88">
        <f t="shared" si="10"/>
        <v>13.055</v>
      </c>
      <c r="H51" s="88">
        <f t="shared" si="10"/>
        <v>20.093</v>
      </c>
      <c r="I51" s="88">
        <f t="shared" si="10"/>
        <v>10.99</v>
      </c>
      <c r="J51" s="88">
        <f t="shared" si="10"/>
        <v>12.670999999999999</v>
      </c>
      <c r="K51" s="88">
        <f t="shared" si="10"/>
        <v>3.6569999999999996</v>
      </c>
      <c r="L51" s="88">
        <f t="shared" si="10"/>
        <v>1.748</v>
      </c>
      <c r="M51" s="88">
        <f t="shared" si="10"/>
        <v>8.5350000000000001</v>
      </c>
      <c r="N51" s="88">
        <f t="shared" si="10"/>
        <v>9.5879999999999992</v>
      </c>
      <c r="O51" s="88">
        <f t="shared" si="10"/>
        <v>6.4770000000000003</v>
      </c>
      <c r="P51" s="88">
        <f t="shared" si="10"/>
        <v>10.746</v>
      </c>
      <c r="Q51" s="88">
        <f t="shared" si="10"/>
        <v>5.702</v>
      </c>
      <c r="R51" s="88">
        <f t="shared" si="10"/>
        <v>32.902999999999999</v>
      </c>
      <c r="S51" s="88">
        <f t="shared" si="10"/>
        <v>31.954999999999998</v>
      </c>
      <c r="T51" s="88">
        <f t="shared" si="10"/>
        <v>5.3569999999999993</v>
      </c>
      <c r="U51" s="88">
        <f t="shared" si="10"/>
        <v>6.0960000000000001</v>
      </c>
      <c r="V51" s="88">
        <f t="shared" si="10"/>
        <v>18.065000000000001</v>
      </c>
      <c r="W51" s="88">
        <f t="shared" si="10"/>
        <v>2.1480000000000001</v>
      </c>
      <c r="X51" s="88">
        <f t="shared" si="10"/>
        <v>27.167999999999999</v>
      </c>
      <c r="Y51" s="88">
        <f t="shared" si="10"/>
        <v>22.62</v>
      </c>
      <c r="Z51" s="89" t="str">
        <f t="shared" si="10"/>
        <v/>
      </c>
      <c r="AA51" s="104">
        <f>SUM(B51:Z51)</f>
        <v>305.17500000000001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10.613999999999999</v>
      </c>
      <c r="C4" s="18">
        <v>11.280999999999997</v>
      </c>
      <c r="D4" s="18">
        <v>12.177</v>
      </c>
      <c r="E4" s="18">
        <v>10.571999999999997</v>
      </c>
      <c r="F4" s="18">
        <v>10.957000000000001</v>
      </c>
      <c r="G4" s="18">
        <v>13.055000000000001</v>
      </c>
      <c r="H4" s="18">
        <v>20.092999999999996</v>
      </c>
      <c r="I4" s="18">
        <v>10.99</v>
      </c>
      <c r="J4" s="18">
        <v>12.670999999999999</v>
      </c>
      <c r="K4" s="18">
        <v>3.6570000000000005</v>
      </c>
      <c r="L4" s="18">
        <v>1.7479999999999998</v>
      </c>
      <c r="M4" s="18">
        <v>8.5350000000000001</v>
      </c>
      <c r="N4" s="18">
        <v>9.5879999999999992</v>
      </c>
      <c r="O4" s="18">
        <v>6.4769999999999994</v>
      </c>
      <c r="P4" s="18">
        <v>10.746</v>
      </c>
      <c r="Q4" s="18">
        <v>5.7020000000000008</v>
      </c>
      <c r="R4" s="18">
        <v>32.902999999999999</v>
      </c>
      <c r="S4" s="18">
        <v>31.954999999999998</v>
      </c>
      <c r="T4" s="18">
        <v>5.3570000000000002</v>
      </c>
      <c r="U4" s="18">
        <v>6.0960000000000001</v>
      </c>
      <c r="V4" s="18">
        <v>18.065000000000001</v>
      </c>
      <c r="W4" s="18">
        <v>2.1480000000000001</v>
      </c>
      <c r="X4" s="18">
        <v>27.167999999999999</v>
      </c>
      <c r="Y4" s="18">
        <v>22.619999999999997</v>
      </c>
      <c r="Z4" s="19"/>
      <c r="AA4" s="20">
        <f>SUM(B4:Z4)</f>
        <v>305.17500000000001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-27.33</v>
      </c>
      <c r="C7" s="28">
        <v>-40.270000000000003</v>
      </c>
      <c r="D7" s="28">
        <v>-49.01</v>
      </c>
      <c r="E7" s="28">
        <v>0.28999999999999998</v>
      </c>
      <c r="F7" s="28">
        <v>-49.51</v>
      </c>
      <c r="G7" s="28">
        <v>-39.86</v>
      </c>
      <c r="H7" s="28">
        <v>72.989999999999995</v>
      </c>
      <c r="I7" s="28">
        <v>94.19</v>
      </c>
      <c r="J7" s="28">
        <v>61.99</v>
      </c>
      <c r="K7" s="28">
        <v>5.84</v>
      </c>
      <c r="L7" s="28">
        <v>-50</v>
      </c>
      <c r="M7" s="28">
        <v>-90.28</v>
      </c>
      <c r="N7" s="28">
        <v>-80</v>
      </c>
      <c r="O7" s="28">
        <v>-71.239999999999995</v>
      </c>
      <c r="P7" s="28">
        <v>-40.270000000000003</v>
      </c>
      <c r="Q7" s="28">
        <v>30.01</v>
      </c>
      <c r="R7" s="28">
        <v>132.57</v>
      </c>
      <c r="S7" s="28">
        <v>139.06</v>
      </c>
      <c r="T7" s="28">
        <v>99.5</v>
      </c>
      <c r="U7" s="28">
        <v>80.349999999999994</v>
      </c>
      <c r="V7" s="28">
        <v>41.25</v>
      </c>
      <c r="W7" s="28">
        <v>-40.28</v>
      </c>
      <c r="X7" s="28">
        <v>28.65</v>
      </c>
      <c r="Y7" s="28">
        <v>5</v>
      </c>
      <c r="Z7" s="29"/>
      <c r="AA7" s="30">
        <f>IF(SUM(B7:Z7)&lt;&gt;0,AVERAGEIF(B7:Z7,"&lt;&gt;"""),"")</f>
        <v>8.9016666666666673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2.4990000000000001</v>
      </c>
      <c r="C14" s="57">
        <v>6.6849999999999987</v>
      </c>
      <c r="D14" s="57">
        <v>10.356</v>
      </c>
      <c r="E14" s="57">
        <v>7.5359999999999996</v>
      </c>
      <c r="F14" s="57">
        <v>9.5709999999999997</v>
      </c>
      <c r="G14" s="57">
        <v>11.434000000000001</v>
      </c>
      <c r="H14" s="57">
        <v>8.4489999999999998</v>
      </c>
      <c r="I14" s="57"/>
      <c r="J14" s="57">
        <v>12.094999999999999</v>
      </c>
      <c r="K14" s="57">
        <v>0.23600000000000002</v>
      </c>
      <c r="L14" s="57">
        <v>1.1749999999999998</v>
      </c>
      <c r="M14" s="57">
        <v>7.9629999999999992</v>
      </c>
      <c r="N14" s="57">
        <v>9.0879999999999992</v>
      </c>
      <c r="O14" s="57">
        <v>5.9769999999999994</v>
      </c>
      <c r="P14" s="57">
        <v>10.246</v>
      </c>
      <c r="Q14" s="57">
        <v>5.2020000000000008</v>
      </c>
      <c r="R14" s="57"/>
      <c r="S14" s="57"/>
      <c r="T14" s="57"/>
      <c r="U14" s="57">
        <v>2.2609999999999997</v>
      </c>
      <c r="V14" s="57">
        <v>18.025000000000002</v>
      </c>
      <c r="W14" s="57">
        <v>1.6099999999999997</v>
      </c>
      <c r="X14" s="57">
        <v>16.206999999999997</v>
      </c>
      <c r="Y14" s="57">
        <v>11.873999999999999</v>
      </c>
      <c r="Z14" s="58"/>
      <c r="AA14" s="59">
        <f t="shared" si="0"/>
        <v>158.48899999999998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2.4990000000000001</v>
      </c>
      <c r="C16" s="62">
        <f t="shared" ref="C16:Z16" si="1">IF(LEN(C$2)&gt;0,SUM(C10:C15),"")</f>
        <v>6.6849999999999987</v>
      </c>
      <c r="D16" s="62">
        <f t="shared" si="1"/>
        <v>10.356</v>
      </c>
      <c r="E16" s="62">
        <f t="shared" si="1"/>
        <v>7.5359999999999996</v>
      </c>
      <c r="F16" s="62">
        <f t="shared" si="1"/>
        <v>9.5709999999999997</v>
      </c>
      <c r="G16" s="62">
        <f t="shared" si="1"/>
        <v>11.434000000000001</v>
      </c>
      <c r="H16" s="62">
        <f t="shared" si="1"/>
        <v>8.4489999999999998</v>
      </c>
      <c r="I16" s="62">
        <f t="shared" si="1"/>
        <v>0</v>
      </c>
      <c r="J16" s="62">
        <f t="shared" si="1"/>
        <v>12.094999999999999</v>
      </c>
      <c r="K16" s="62">
        <f t="shared" si="1"/>
        <v>0.23600000000000002</v>
      </c>
      <c r="L16" s="62">
        <f t="shared" si="1"/>
        <v>1.1749999999999998</v>
      </c>
      <c r="M16" s="62">
        <f t="shared" si="1"/>
        <v>7.9629999999999992</v>
      </c>
      <c r="N16" s="62">
        <f t="shared" si="1"/>
        <v>9.0879999999999992</v>
      </c>
      <c r="O16" s="62">
        <f t="shared" si="1"/>
        <v>5.9769999999999994</v>
      </c>
      <c r="P16" s="62">
        <f t="shared" si="1"/>
        <v>10.246</v>
      </c>
      <c r="Q16" s="62">
        <f t="shared" si="1"/>
        <v>5.2020000000000008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2.2609999999999997</v>
      </c>
      <c r="V16" s="62">
        <f t="shared" si="1"/>
        <v>18.025000000000002</v>
      </c>
      <c r="W16" s="62">
        <f t="shared" si="1"/>
        <v>1.6099999999999997</v>
      </c>
      <c r="X16" s="62">
        <f t="shared" si="1"/>
        <v>16.206999999999997</v>
      </c>
      <c r="Y16" s="62">
        <f t="shared" si="1"/>
        <v>11.873999999999999</v>
      </c>
      <c r="Z16" s="63" t="str">
        <f t="shared" si="1"/>
        <v/>
      </c>
      <c r="AA16" s="64">
        <f>SUM(AA10:AA15)</f>
        <v>158.48899999999998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0.56800000000000006</v>
      </c>
      <c r="C20" s="77">
        <v>0.56899999999999995</v>
      </c>
      <c r="D20" s="77">
        <v>0.56800000000000006</v>
      </c>
      <c r="E20" s="77">
        <v>0.56699999999999995</v>
      </c>
      <c r="F20" s="77">
        <v>0.57000000000000006</v>
      </c>
      <c r="G20" s="77">
        <v>0.58099999999999996</v>
      </c>
      <c r="H20" s="77">
        <v>0.55500000000000005</v>
      </c>
      <c r="I20" s="77">
        <v>0.57000000000000006</v>
      </c>
      <c r="J20" s="77">
        <v>0.57599999999999996</v>
      </c>
      <c r="K20" s="77">
        <v>0.57499999999999996</v>
      </c>
      <c r="L20" s="77">
        <v>0.57299999999999995</v>
      </c>
      <c r="M20" s="77">
        <v>0.57199999999999995</v>
      </c>
      <c r="N20" s="77">
        <v>0.5</v>
      </c>
      <c r="O20" s="77">
        <v>0.5</v>
      </c>
      <c r="P20" s="77">
        <v>0.5</v>
      </c>
      <c r="Q20" s="77">
        <v>0.5</v>
      </c>
      <c r="R20" s="77">
        <v>19.427</v>
      </c>
      <c r="S20" s="77">
        <v>19.280999999999999</v>
      </c>
      <c r="T20" s="77">
        <v>4.5999999999999999E-2</v>
      </c>
      <c r="U20" s="77">
        <v>4.2999999999999997E-2</v>
      </c>
      <c r="V20" s="77">
        <v>0.04</v>
      </c>
      <c r="W20" s="77">
        <v>0.53800000000000003</v>
      </c>
      <c r="X20" s="77">
        <v>0.53700000000000003</v>
      </c>
      <c r="Y20" s="77">
        <v>0.53500000000000003</v>
      </c>
      <c r="Z20" s="78"/>
      <c r="AA20" s="79">
        <f t="shared" si="2"/>
        <v>49.29099999999999</v>
      </c>
    </row>
    <row r="21" spans="1:27" ht="24.95" customHeight="1" x14ac:dyDescent="0.2">
      <c r="A21" s="75" t="s">
        <v>16</v>
      </c>
      <c r="B21" s="80">
        <v>7.5470000000000006</v>
      </c>
      <c r="C21" s="81">
        <v>4.0270000000000001</v>
      </c>
      <c r="D21" s="81">
        <v>1.2529999999999999</v>
      </c>
      <c r="E21" s="81">
        <v>2.4689999999999999</v>
      </c>
      <c r="F21" s="81">
        <v>0.81599999999999995</v>
      </c>
      <c r="G21" s="81">
        <v>1.04</v>
      </c>
      <c r="H21" s="81">
        <v>11.088999999999999</v>
      </c>
      <c r="I21" s="81">
        <v>10.42</v>
      </c>
      <c r="J21" s="81"/>
      <c r="K21" s="81">
        <v>2.8460000000000001</v>
      </c>
      <c r="L21" s="81"/>
      <c r="M21" s="81"/>
      <c r="N21" s="81"/>
      <c r="O21" s="81"/>
      <c r="P21" s="81"/>
      <c r="Q21" s="81"/>
      <c r="R21" s="81">
        <v>13.476000000000001</v>
      </c>
      <c r="S21" s="81">
        <v>12.673999999999999</v>
      </c>
      <c r="T21" s="81">
        <v>5.3109999999999999</v>
      </c>
      <c r="U21" s="81">
        <v>3.7919999999999998</v>
      </c>
      <c r="V21" s="81"/>
      <c r="W21" s="81"/>
      <c r="X21" s="81">
        <v>10.423999999999999</v>
      </c>
      <c r="Y21" s="81">
        <v>10.211</v>
      </c>
      <c r="Z21" s="78"/>
      <c r="AA21" s="79">
        <f t="shared" si="2"/>
        <v>97.395000000000024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8.1150000000000002</v>
      </c>
      <c r="C25" s="88">
        <f t="shared" si="3"/>
        <v>4.5960000000000001</v>
      </c>
      <c r="D25" s="88">
        <f t="shared" si="3"/>
        <v>1.821</v>
      </c>
      <c r="E25" s="88">
        <f t="shared" si="3"/>
        <v>3.0359999999999996</v>
      </c>
      <c r="F25" s="88">
        <f t="shared" si="3"/>
        <v>1.3860000000000001</v>
      </c>
      <c r="G25" s="88">
        <f t="shared" si="3"/>
        <v>1.621</v>
      </c>
      <c r="H25" s="88">
        <f t="shared" si="3"/>
        <v>11.643999999999998</v>
      </c>
      <c r="I25" s="88">
        <f t="shared" si="3"/>
        <v>10.99</v>
      </c>
      <c r="J25" s="88">
        <f t="shared" si="3"/>
        <v>0.57599999999999996</v>
      </c>
      <c r="K25" s="88">
        <f t="shared" si="3"/>
        <v>3.4210000000000003</v>
      </c>
      <c r="L25" s="88">
        <f t="shared" si="3"/>
        <v>0.57299999999999995</v>
      </c>
      <c r="M25" s="88">
        <f t="shared" si="3"/>
        <v>0.57199999999999995</v>
      </c>
      <c r="N25" s="88">
        <f t="shared" si="3"/>
        <v>0.5</v>
      </c>
      <c r="O25" s="88">
        <f t="shared" si="3"/>
        <v>0.5</v>
      </c>
      <c r="P25" s="88">
        <f t="shared" si="3"/>
        <v>0.5</v>
      </c>
      <c r="Q25" s="88">
        <f t="shared" si="3"/>
        <v>0.5</v>
      </c>
      <c r="R25" s="88">
        <f t="shared" si="3"/>
        <v>32.902999999999999</v>
      </c>
      <c r="S25" s="88">
        <f t="shared" si="3"/>
        <v>31.954999999999998</v>
      </c>
      <c r="T25" s="88">
        <f t="shared" si="3"/>
        <v>5.3570000000000002</v>
      </c>
      <c r="U25" s="88">
        <f t="shared" si="3"/>
        <v>3.835</v>
      </c>
      <c r="V25" s="88">
        <f t="shared" si="3"/>
        <v>0.04</v>
      </c>
      <c r="W25" s="88">
        <f t="shared" si="3"/>
        <v>0.53800000000000003</v>
      </c>
      <c r="X25" s="88">
        <f t="shared" si="3"/>
        <v>10.961</v>
      </c>
      <c r="Y25" s="88">
        <f t="shared" si="3"/>
        <v>10.746</v>
      </c>
      <c r="Z25" s="89">
        <f t="shared" si="3"/>
        <v>0</v>
      </c>
      <c r="AA25" s="90">
        <f t="shared" si="3"/>
        <v>146.68600000000001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10.614000000000001</v>
      </c>
      <c r="C29" s="77">
        <v>11.281000000000001</v>
      </c>
      <c r="D29" s="77">
        <v>12.177</v>
      </c>
      <c r="E29" s="77">
        <v>10.571999999999999</v>
      </c>
      <c r="F29" s="77">
        <v>10.957000000000001</v>
      </c>
      <c r="G29" s="77">
        <v>13.055</v>
      </c>
      <c r="H29" s="77">
        <v>20.093</v>
      </c>
      <c r="I29" s="77">
        <v>10.99</v>
      </c>
      <c r="J29" s="77">
        <v>12.670999999999999</v>
      </c>
      <c r="K29" s="77">
        <v>3.657</v>
      </c>
      <c r="L29" s="77">
        <v>1.748</v>
      </c>
      <c r="M29" s="77">
        <v>8.5350000000000001</v>
      </c>
      <c r="N29" s="77">
        <v>9.5879999999999992</v>
      </c>
      <c r="O29" s="77">
        <v>6.4770000000000003</v>
      </c>
      <c r="P29" s="77">
        <v>10.746</v>
      </c>
      <c r="Q29" s="77">
        <v>5.702</v>
      </c>
      <c r="R29" s="77">
        <v>32.902999999999999</v>
      </c>
      <c r="S29" s="77">
        <v>31.954999999999998</v>
      </c>
      <c r="T29" s="77">
        <v>5.3570000000000002</v>
      </c>
      <c r="U29" s="77">
        <v>6.0960000000000001</v>
      </c>
      <c r="V29" s="77">
        <v>18.065000000000001</v>
      </c>
      <c r="W29" s="77">
        <v>2.1480000000000001</v>
      </c>
      <c r="X29" s="77">
        <v>27.167999999999999</v>
      </c>
      <c r="Y29" s="77">
        <v>22.62</v>
      </c>
      <c r="Z29" s="78"/>
      <c r="AA29" s="79">
        <f>SUM(B29:Z29)</f>
        <v>305.17500000000001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10.614000000000001</v>
      </c>
      <c r="C31" s="62">
        <f t="shared" si="4"/>
        <v>11.281000000000001</v>
      </c>
      <c r="D31" s="62">
        <f t="shared" si="4"/>
        <v>12.177</v>
      </c>
      <c r="E31" s="62">
        <f t="shared" si="4"/>
        <v>10.571999999999999</v>
      </c>
      <c r="F31" s="62">
        <f t="shared" si="4"/>
        <v>10.957000000000001</v>
      </c>
      <c r="G31" s="62">
        <f t="shared" si="4"/>
        <v>13.055</v>
      </c>
      <c r="H31" s="62">
        <f t="shared" si="4"/>
        <v>20.093</v>
      </c>
      <c r="I31" s="62">
        <f t="shared" si="4"/>
        <v>10.99</v>
      </c>
      <c r="J31" s="62">
        <f t="shared" si="4"/>
        <v>12.670999999999999</v>
      </c>
      <c r="K31" s="62">
        <f t="shared" si="4"/>
        <v>3.657</v>
      </c>
      <c r="L31" s="62">
        <f t="shared" si="4"/>
        <v>1.748</v>
      </c>
      <c r="M31" s="62">
        <f t="shared" si="4"/>
        <v>8.5350000000000001</v>
      </c>
      <c r="N31" s="62">
        <f t="shared" si="4"/>
        <v>9.5879999999999992</v>
      </c>
      <c r="O31" s="62">
        <f t="shared" si="4"/>
        <v>6.4770000000000003</v>
      </c>
      <c r="P31" s="62">
        <f t="shared" si="4"/>
        <v>10.746</v>
      </c>
      <c r="Q31" s="62">
        <f t="shared" si="4"/>
        <v>5.702</v>
      </c>
      <c r="R31" s="62">
        <f t="shared" si="4"/>
        <v>32.902999999999999</v>
      </c>
      <c r="S31" s="62">
        <f t="shared" si="4"/>
        <v>31.954999999999998</v>
      </c>
      <c r="T31" s="62">
        <f t="shared" si="4"/>
        <v>5.3570000000000002</v>
      </c>
      <c r="U31" s="62">
        <f t="shared" si="4"/>
        <v>6.0960000000000001</v>
      </c>
      <c r="V31" s="62">
        <f t="shared" si="4"/>
        <v>18.065000000000001</v>
      </c>
      <c r="W31" s="62">
        <f t="shared" si="4"/>
        <v>2.1480000000000001</v>
      </c>
      <c r="X31" s="62">
        <f t="shared" si="4"/>
        <v>27.167999999999999</v>
      </c>
      <c r="Y31" s="62">
        <f t="shared" si="4"/>
        <v>22.62</v>
      </c>
      <c r="Z31" s="63">
        <f t="shared" si="4"/>
        <v>0</v>
      </c>
      <c r="AA31" s="64">
        <f t="shared" si="4"/>
        <v>305.17500000000001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10.614000000000001</v>
      </c>
      <c r="C51" s="88">
        <f t="shared" si="10"/>
        <v>11.280999999999999</v>
      </c>
      <c r="D51" s="88">
        <f t="shared" si="10"/>
        <v>12.177</v>
      </c>
      <c r="E51" s="88">
        <f t="shared" si="10"/>
        <v>10.571999999999999</v>
      </c>
      <c r="F51" s="88">
        <f t="shared" si="10"/>
        <v>10.957000000000001</v>
      </c>
      <c r="G51" s="88">
        <f t="shared" si="10"/>
        <v>13.055000000000001</v>
      </c>
      <c r="H51" s="88">
        <f t="shared" si="10"/>
        <v>20.092999999999996</v>
      </c>
      <c r="I51" s="88">
        <f t="shared" si="10"/>
        <v>10.99</v>
      </c>
      <c r="J51" s="88">
        <f t="shared" si="10"/>
        <v>12.670999999999999</v>
      </c>
      <c r="K51" s="88">
        <f t="shared" si="10"/>
        <v>3.6570000000000005</v>
      </c>
      <c r="L51" s="88">
        <f t="shared" si="10"/>
        <v>1.7479999999999998</v>
      </c>
      <c r="M51" s="88">
        <f t="shared" si="10"/>
        <v>8.5349999999999984</v>
      </c>
      <c r="N51" s="88">
        <f t="shared" si="10"/>
        <v>9.5879999999999992</v>
      </c>
      <c r="O51" s="88">
        <f t="shared" si="10"/>
        <v>6.4769999999999994</v>
      </c>
      <c r="P51" s="88">
        <f t="shared" si="10"/>
        <v>10.746</v>
      </c>
      <c r="Q51" s="88">
        <f t="shared" si="10"/>
        <v>5.7020000000000008</v>
      </c>
      <c r="R51" s="88">
        <f t="shared" si="10"/>
        <v>32.902999999999999</v>
      </c>
      <c r="S51" s="88">
        <f t="shared" si="10"/>
        <v>31.954999999999998</v>
      </c>
      <c r="T51" s="88">
        <f t="shared" si="10"/>
        <v>5.3570000000000002</v>
      </c>
      <c r="U51" s="88">
        <f t="shared" si="10"/>
        <v>6.0960000000000001</v>
      </c>
      <c r="V51" s="88">
        <f t="shared" si="10"/>
        <v>18.065000000000001</v>
      </c>
      <c r="W51" s="88">
        <f t="shared" si="10"/>
        <v>2.1479999999999997</v>
      </c>
      <c r="X51" s="88">
        <f t="shared" si="10"/>
        <v>27.167999999999999</v>
      </c>
      <c r="Y51" s="88">
        <f t="shared" si="10"/>
        <v>22.619999999999997</v>
      </c>
      <c r="Z51" s="89">
        <f t="shared" si="10"/>
        <v>0</v>
      </c>
      <c r="AA51" s="104">
        <f>SUM(B51:Z51)</f>
        <v>305.17500000000001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-27.33</v>
      </c>
      <c r="C7" s="117">
        <v>-40.270000000000003</v>
      </c>
      <c r="D7" s="117">
        <v>-49.01</v>
      </c>
      <c r="E7" s="117">
        <v>0.28999999999999998</v>
      </c>
      <c r="F7" s="117">
        <v>-49.51</v>
      </c>
      <c r="G7" s="117">
        <v>-39.86</v>
      </c>
      <c r="H7" s="117">
        <v>72.989999999999995</v>
      </c>
      <c r="I7" s="117">
        <v>94.19</v>
      </c>
      <c r="J7" s="117">
        <v>61.99</v>
      </c>
      <c r="K7" s="117">
        <v>5.84</v>
      </c>
      <c r="L7" s="117">
        <v>-50</v>
      </c>
      <c r="M7" s="117">
        <v>-90.28</v>
      </c>
      <c r="N7" s="117">
        <v>-80</v>
      </c>
      <c r="O7" s="117">
        <v>-71.239999999999995</v>
      </c>
      <c r="P7" s="117">
        <v>-40.270000000000003</v>
      </c>
      <c r="Q7" s="117">
        <v>30.01</v>
      </c>
      <c r="R7" s="117">
        <v>132.57</v>
      </c>
      <c r="S7" s="117">
        <v>139.06</v>
      </c>
      <c r="T7" s="117">
        <v>99.5</v>
      </c>
      <c r="U7" s="117">
        <v>80.349999999999994</v>
      </c>
      <c r="V7" s="117">
        <v>41.25</v>
      </c>
      <c r="W7" s="117">
        <v>-40.28</v>
      </c>
      <c r="X7" s="117">
        <v>28.65</v>
      </c>
      <c r="Y7" s="117">
        <v>5</v>
      </c>
      <c r="Z7" s="118"/>
      <c r="AA7" s="119">
        <f>IF(SUM(B7:Z7)&lt;&gt;0,AVERAGEIF(B7:Z7,"&lt;&gt;"""),"")</f>
        <v>8.9016666666666673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2023-01-18T14:20:45Z</dcterms:created>
  <dcterms:modified xsi:type="dcterms:W3CDTF">2023-01-18T14:20:46Z</dcterms:modified>
</cp:coreProperties>
</file>